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defaultThemeVersion="124226"/>
  <workbookProtection workbookPassword="C6E5" revisionsPassword="C6E5" lockStructure="1" lockRevision="1"/>
  <bookViews>
    <workbookView xWindow="9585" yWindow="-15" windowWidth="9630" windowHeight="11760" tabRatio="644" firstSheet="1" activeTab="8"/>
  </bookViews>
  <sheets>
    <sheet name="Basic" sheetId="1" state="hidden" r:id="rId1"/>
    <sheet name="Cover" sheetId="2" r:id="rId2"/>
    <sheet name="Instructions" sheetId="3"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'Sch-1'!$H$1:$H$215</definedName>
    <definedName name="_xlnm._FilterDatabase" localSheetId="5" hidden="1">'Sch-1 dis'!$A$16:$B$21</definedName>
    <definedName name="_xlnm._FilterDatabase" localSheetId="6" hidden="1">'Sch-2'!$G$18:$J$108</definedName>
    <definedName name="_xlnm._FilterDatabase" localSheetId="7" hidden="1">'Sch-2 Dis'!$A$15:$F$56</definedName>
    <definedName name="_xlnm._FilterDatabase" localSheetId="8" hidden="1">'Sch-3 '!$A$19:$BB$103</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'Sch-1'!$A$1:$O$115</definedName>
    <definedName name="_xlnm.Print_Area" localSheetId="5">'Sch-1 dis'!$A$1:$G$84</definedName>
    <definedName name="_xlnm.Print_Area" localSheetId="6">'Sch-2'!$A$1:$J$117</definedName>
    <definedName name="_xlnm.Print_Area" localSheetId="7">'Sch-2 Dis'!$A$1:$F$62</definedName>
    <definedName name="_xlnm.Print_Area" localSheetId="8">'Sch-3 '!$A$1:$Q$111</definedName>
    <definedName name="_xlnm.Print_Area" localSheetId="9">'Sch-3 Dis'!$A$1:$F$87</definedName>
    <definedName name="_xlnm.Print_Area" localSheetId="10">'Sch-4'!$A$1:$Q$31</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'Sch-1'!$11:$13</definedName>
    <definedName name="_xlnm.Print_Titles" localSheetId="5">'Sch-1 dis'!$14:$16</definedName>
    <definedName name="_xlnm.Print_Titles" localSheetId="6">'Sch-2'!$13:$15</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'Sch-1'!$A$1:$O$116</definedName>
    <definedName name="Z_01ACF2E1_8E61_4459_ABC1_B6C183DEED61_.wvu.PrintArea" localSheetId="5" hidden="1">'Sch-1 dis'!$A$1:$G$84</definedName>
    <definedName name="Z_01ACF2E1_8E61_4459_ABC1_B6C183DEED61_.wvu.PrintArea" localSheetId="6" hidden="1">'Sch-2'!$A$1:$J$107</definedName>
    <definedName name="Z_01ACF2E1_8E61_4459_ABC1_B6C183DEED61_.wvu.PrintArea" localSheetId="7" hidden="1">'Sch-2 Dis'!$A$1:$F$55</definedName>
    <definedName name="Z_01ACF2E1_8E61_4459_ABC1_B6C183DEED61_.wvu.PrintArea" localSheetId="8" hidden="1">'Sch-3 '!$A$1:$P$104</definedName>
    <definedName name="Z_01ACF2E1_8E61_4459_ABC1_B6C183DEED61_.wvu.PrintArea" localSheetId="9" hidden="1">'Sch-3 Dis'!$A$1:$F$80</definedName>
    <definedName name="Z_01ACF2E1_8E61_4459_ABC1_B6C183DEED61_.wvu.PrintArea" localSheetId="10" hidden="1">'Sch-4'!$A$1:$Q$32</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'Sch-1'!$11:$13</definedName>
    <definedName name="Z_01ACF2E1_8E61_4459_ABC1_B6C183DEED61_.wvu.PrintTitles" localSheetId="5" hidden="1">'Sch-1 dis'!$14:$16</definedName>
    <definedName name="Z_01ACF2E1_8E61_4459_ABC1_B6C183DEED61_.wvu.PrintTitles" localSheetId="6" hidden="1">'Sch-2'!$13:$15</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'Sch-1'!$A$14:$O$110</definedName>
    <definedName name="Z_14D7F02E_BCCA_4517_ABC7_537FF4AEB67A_.wvu.FilterData" localSheetId="5" hidden="1">'Sch-1 dis'!$A$17:$G$79</definedName>
    <definedName name="Z_14D7F02E_BCCA_4517_ABC7_537FF4AEB67A_.wvu.FilterData" localSheetId="8" hidden="1">'Sch-3 '!$A$16:$P$105</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'Sch-1'!$A$1:$O$116</definedName>
    <definedName name="Z_14D7F02E_BCCA_4517_ABC7_537FF4AEB67A_.wvu.PrintArea" localSheetId="5" hidden="1">'Sch-1 dis'!$A$1:$G$84</definedName>
    <definedName name="Z_14D7F02E_BCCA_4517_ABC7_537FF4AEB67A_.wvu.PrintArea" localSheetId="6" hidden="1">'Sch-2'!$A$1:$J$116</definedName>
    <definedName name="Z_14D7F02E_BCCA_4517_ABC7_537FF4AEB67A_.wvu.PrintArea" localSheetId="7" hidden="1">'Sch-2 Dis'!$A$1:$F$62</definedName>
    <definedName name="Z_14D7F02E_BCCA_4517_ABC7_537FF4AEB67A_.wvu.PrintArea" localSheetId="8" hidden="1">'Sch-3 '!$A$1:$P$112</definedName>
    <definedName name="Z_14D7F02E_BCCA_4517_ABC7_537FF4AEB67A_.wvu.PrintArea" localSheetId="9" hidden="1">'Sch-3 Dis'!$A$1:$F$87</definedName>
    <definedName name="Z_14D7F02E_BCCA_4517_ABC7_537FF4AEB67A_.wvu.PrintArea" localSheetId="10" hidden="1">'Sch-4'!$A$1:$Q$32</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'Sch-1'!$11:$13</definedName>
    <definedName name="Z_14D7F02E_BCCA_4517_ABC7_537FF4AEB67A_.wvu.PrintTitles" localSheetId="5" hidden="1">'Sch-1 dis'!$14:$16</definedName>
    <definedName name="Z_14D7F02E_BCCA_4517_ABC7_537FF4AEB67A_.wvu.PrintTitles" localSheetId="6" hidden="1">'Sch-2'!$13:$15</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'Sch-1'!$Q:$S,'Sch-1'!$AE:$AN</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'Sch-1'!$A$15:$AZ$103</definedName>
    <definedName name="Z_1E0C44A1_9358_4FBD_8C2C_4DB661DA1476_.wvu.FilterData" localSheetId="5" hidden="1">'Sch-1 dis'!$A$16:$B$21</definedName>
    <definedName name="Z_1E0C44A1_9358_4FBD_8C2C_4DB661DA1476_.wvu.FilterData" localSheetId="6" hidden="1">'Sch-2'!$G$18:$J$108</definedName>
    <definedName name="Z_1E0C44A1_9358_4FBD_8C2C_4DB661DA1476_.wvu.FilterData" localSheetId="7" hidden="1">'Sch-2 Dis'!$A$15:$F$56</definedName>
    <definedName name="Z_1E0C44A1_9358_4FBD_8C2C_4DB661DA1476_.wvu.FilterData" localSheetId="8" hidden="1">'Sch-3 '!$A$19:$BB$103</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'Sch-1'!$A$1:$O$115</definedName>
    <definedName name="Z_1E0C44A1_9358_4FBD_8C2C_4DB661DA1476_.wvu.PrintArea" localSheetId="5" hidden="1">'Sch-1 dis'!$A$1:$G$84</definedName>
    <definedName name="Z_1E0C44A1_9358_4FBD_8C2C_4DB661DA1476_.wvu.PrintArea" localSheetId="6" hidden="1">'Sch-2'!$A$1:$J$117</definedName>
    <definedName name="Z_1E0C44A1_9358_4FBD_8C2C_4DB661DA1476_.wvu.PrintArea" localSheetId="7" hidden="1">'Sch-2 Dis'!$A$1:$F$62</definedName>
    <definedName name="Z_1E0C44A1_9358_4FBD_8C2C_4DB661DA1476_.wvu.PrintArea" localSheetId="8" hidden="1">'Sch-3 '!$A$1:$Q$111</definedName>
    <definedName name="Z_1E0C44A1_9358_4FBD_8C2C_4DB661DA1476_.wvu.PrintArea" localSheetId="9" hidden="1">'Sch-3 Dis'!$A$1:$F$87</definedName>
    <definedName name="Z_1E0C44A1_9358_4FBD_8C2C_4DB661DA1476_.wvu.PrintArea" localSheetId="10" hidden="1">'Sch-4'!$A$1:$Q$32</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'Sch-1'!$11:$13</definedName>
    <definedName name="Z_1E0C44A1_9358_4FBD_8C2C_4DB661DA1476_.wvu.PrintTitles" localSheetId="5" hidden="1">'Sch-1 dis'!$14:$16</definedName>
    <definedName name="Z_1E0C44A1_9358_4FBD_8C2C_4DB661DA1476_.wvu.PrintTitles" localSheetId="6" hidden="1">'Sch-2'!$13:$15</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'Sch-1'!#REF!</definedName>
    <definedName name="Z_1E0C44A1_9358_4FBD_8C2C_4DB661DA1476_.wvu.Rows" localSheetId="6" hidden="1">'Sch-2'!$16:$17</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'Sch-1'!$A$14:$O$104</definedName>
    <definedName name="Z_223BC0FC_814D_40F0_9795_CE82A16FF3A5_.wvu.FilterData" localSheetId="5" hidden="1">'Sch-1 dis'!$A$16:$B$21</definedName>
    <definedName name="Z_223BC0FC_814D_40F0_9795_CE82A16FF3A5_.wvu.FilterData" localSheetId="6" hidden="1">'Sch-2'!$G$18:$J$108</definedName>
    <definedName name="Z_223BC0FC_814D_40F0_9795_CE82A16FF3A5_.wvu.FilterData" localSheetId="7" hidden="1">'Sch-2 Dis'!$A$15:$F$56</definedName>
    <definedName name="Z_223BC0FC_814D_40F0_9795_CE82A16FF3A5_.wvu.FilterData" localSheetId="8" hidden="1">'Sch-3 '!$A$18:$P$105</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'Sch-1'!$A$1:$O$115</definedName>
    <definedName name="Z_223BC0FC_814D_40F0_9795_CE82A16FF3A5_.wvu.PrintArea" localSheetId="5" hidden="1">'Sch-1 dis'!$A$1:$G$84</definedName>
    <definedName name="Z_223BC0FC_814D_40F0_9795_CE82A16FF3A5_.wvu.PrintArea" localSheetId="6" hidden="1">'Sch-2'!$A$1:$J$115</definedName>
    <definedName name="Z_223BC0FC_814D_40F0_9795_CE82A16FF3A5_.wvu.PrintArea" localSheetId="7" hidden="1">'Sch-2 Dis'!$A$1:$F$62</definedName>
    <definedName name="Z_223BC0FC_814D_40F0_9795_CE82A16FF3A5_.wvu.PrintArea" localSheetId="8" hidden="1">'Sch-3 '!$A$1:$P$111</definedName>
    <definedName name="Z_223BC0FC_814D_40F0_9795_CE82A16FF3A5_.wvu.PrintArea" localSheetId="9" hidden="1">'Sch-3 Dis'!$A$1:$F$87</definedName>
    <definedName name="Z_223BC0FC_814D_40F0_9795_CE82A16FF3A5_.wvu.PrintArea" localSheetId="10" hidden="1">'Sch-4'!$A$1:$Q$32</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'Sch-1'!$11:$13</definedName>
    <definedName name="Z_223BC0FC_814D_40F0_9795_CE82A16FF3A5_.wvu.PrintTitles" localSheetId="5" hidden="1">'Sch-1 dis'!$14:$16</definedName>
    <definedName name="Z_223BC0FC_814D_40F0_9795_CE82A16FF3A5_.wvu.PrintTitles" localSheetId="6" hidden="1">'Sch-2'!$13:$15</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'Sch-1'!$U:$X</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'Sch-1'!$A$14:$O$104</definedName>
    <definedName name="Z_27A45B7A_04F2_4516_B80B_5ED0825D4ED3_.wvu.FilterData" localSheetId="5" hidden="1">'Sch-1 dis'!$A$16:$B$21</definedName>
    <definedName name="Z_27A45B7A_04F2_4516_B80B_5ED0825D4ED3_.wvu.FilterData" localSheetId="6" hidden="1">'Sch-2'!$G$18:$J$108</definedName>
    <definedName name="Z_27A45B7A_04F2_4516_B80B_5ED0825D4ED3_.wvu.FilterData" localSheetId="7" hidden="1">'Sch-2 Dis'!$A$15:$F$56</definedName>
    <definedName name="Z_27A45B7A_04F2_4516_B80B_5ED0825D4ED3_.wvu.FilterData" localSheetId="8" hidden="1">'Sch-3 '!$A$18:$P$105</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'Sch-1'!$A$1:$O$116</definedName>
    <definedName name="Z_27A45B7A_04F2_4516_B80B_5ED0825D4ED3_.wvu.PrintArea" localSheetId="5" hidden="1">'Sch-1 dis'!$A$1:$G$84</definedName>
    <definedName name="Z_27A45B7A_04F2_4516_B80B_5ED0825D4ED3_.wvu.PrintArea" localSheetId="6" hidden="1">'Sch-2'!$A$1:$J$116</definedName>
    <definedName name="Z_27A45B7A_04F2_4516_B80B_5ED0825D4ED3_.wvu.PrintArea" localSheetId="7" hidden="1">'Sch-2 Dis'!$A$1:$F$62</definedName>
    <definedName name="Z_27A45B7A_04F2_4516_B80B_5ED0825D4ED3_.wvu.PrintArea" localSheetId="8" hidden="1">'Sch-3 '!$A$1:$P$112</definedName>
    <definedName name="Z_27A45B7A_04F2_4516_B80B_5ED0825D4ED3_.wvu.PrintArea" localSheetId="9" hidden="1">'Sch-3 Dis'!$A$1:$F$87</definedName>
    <definedName name="Z_27A45B7A_04F2_4516_B80B_5ED0825D4ED3_.wvu.PrintArea" localSheetId="10" hidden="1">'Sch-4'!$A$1:$Q$32</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'Sch-1'!$11:$13</definedName>
    <definedName name="Z_27A45B7A_04F2_4516_B80B_5ED0825D4ED3_.wvu.PrintTitles" localSheetId="5" hidden="1">'Sch-1 dis'!$14:$16</definedName>
    <definedName name="Z_27A45B7A_04F2_4516_B80B_5ED0825D4ED3_.wvu.PrintTitles" localSheetId="6" hidden="1">'Sch-2'!$13:$15</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27E77C81_EC16_4D63_8CE6_4CFC97B77DCA_.wvu.Cols" localSheetId="22" hidden="1">'Bid Form 2nd Envelope'!$G:$K,'Bid Form 2nd Envelope'!$Y:$AN</definedName>
    <definedName name="Z_27E77C81_EC16_4D63_8CE6_4CFC97B77DCA_.wvu.Cols" localSheetId="18" hidden="1">Discount!$H:$K</definedName>
    <definedName name="Z_27E77C81_EC16_4D63_8CE6_4CFC97B77DCA_.wvu.Cols" localSheetId="3" hidden="1">'Names of Bidder'!$H:$R,'Names of Bidder'!$Z:$AC</definedName>
    <definedName name="Z_27E77C81_EC16_4D63_8CE6_4CFC97B77DCA_.wvu.Cols" localSheetId="4" hidden="1">'Sch-1'!$Q:$S,'Sch-1'!$AE:$AN</definedName>
    <definedName name="Z_27E77C81_EC16_4D63_8CE6_4CFC97B77DCA_.wvu.Cols" localSheetId="7" hidden="1">'Sch-2 Dis'!$K:$Q</definedName>
    <definedName name="Z_27E77C81_EC16_4D63_8CE6_4CFC97B77DCA_.wvu.Cols" localSheetId="8" hidden="1">'Sch-3 '!$R:$T,'Sch-3 '!$AK:$AP</definedName>
    <definedName name="Z_27E77C81_EC16_4D63_8CE6_4CFC97B77DCA_.wvu.Cols" localSheetId="9" hidden="1">'Sch-3 Dis'!$AA:$AF</definedName>
    <definedName name="Z_27E77C81_EC16_4D63_8CE6_4CFC97B77DCA_.wvu.Cols" localSheetId="10" hidden="1">'Sch-4'!$R:$T</definedName>
    <definedName name="Z_27E77C81_EC16_4D63_8CE6_4CFC97B77DCA_.wvu.Cols" localSheetId="11" hidden="1">'Sch-4b'!$R:$S</definedName>
    <definedName name="Z_27E77C81_EC16_4D63_8CE6_4CFC97B77DCA_.wvu.Cols" localSheetId="12" hidden="1">'Sch-5'!$I:$P</definedName>
    <definedName name="Z_27E77C81_EC16_4D63_8CE6_4CFC97B77DCA_.wvu.Cols" localSheetId="16" hidden="1">'Sch-7'!$P:$R,'Sch-7'!$AG:$AM</definedName>
    <definedName name="Z_27E77C81_EC16_4D63_8CE6_4CFC97B77DCA_.wvu.Cols" localSheetId="17" hidden="1">'Sch-7 Dis'!$AD:$AJ</definedName>
    <definedName name="Z_27E77C81_EC16_4D63_8CE6_4CFC97B77DCA_.wvu.FilterData" localSheetId="4" hidden="1">'Sch-1'!$H$1:$H$215</definedName>
    <definedName name="Z_27E77C81_EC16_4D63_8CE6_4CFC97B77DCA_.wvu.FilterData" localSheetId="5" hidden="1">'Sch-1 dis'!$A$16:$B$21</definedName>
    <definedName name="Z_27E77C81_EC16_4D63_8CE6_4CFC97B77DCA_.wvu.FilterData" localSheetId="6" hidden="1">'Sch-2'!$G$18:$J$108</definedName>
    <definedName name="Z_27E77C81_EC16_4D63_8CE6_4CFC97B77DCA_.wvu.FilterData" localSheetId="7" hidden="1">'Sch-2 Dis'!$A$15:$F$56</definedName>
    <definedName name="Z_27E77C81_EC16_4D63_8CE6_4CFC97B77DCA_.wvu.FilterData" localSheetId="8" hidden="1">'Sch-3 '!$A$19:$BB$103</definedName>
    <definedName name="Z_27E77C81_EC16_4D63_8CE6_4CFC97B77DCA_.wvu.FilterData" localSheetId="9" hidden="1">'Sch-3 Dis'!$A$15:$F$81</definedName>
    <definedName name="Z_27E77C81_EC16_4D63_8CE6_4CFC97B77DCA_.wvu.PrintArea" localSheetId="22" hidden="1">'Bid Form 2nd Envelope'!$A$1:$F$68</definedName>
    <definedName name="Z_27E77C81_EC16_4D63_8CE6_4CFC97B77DCA_.wvu.PrintArea" localSheetId="1" hidden="1">Cover!$A$1:$F$15</definedName>
    <definedName name="Z_27E77C81_EC16_4D63_8CE6_4CFC97B77DCA_.wvu.PrintArea" localSheetId="18" hidden="1">Discount!$A$2:$G$43</definedName>
    <definedName name="Z_27E77C81_EC16_4D63_8CE6_4CFC97B77DCA_.wvu.PrintArea" localSheetId="20" hidden="1">'Entry Tax'!$A$1:$E$16</definedName>
    <definedName name="Z_27E77C81_EC16_4D63_8CE6_4CFC97B77DCA_.wvu.PrintArea" localSheetId="2" hidden="1">Instructions!$A$1:$C$54</definedName>
    <definedName name="Z_27E77C81_EC16_4D63_8CE6_4CFC97B77DCA_.wvu.PrintArea" localSheetId="3" hidden="1">'Names of Bidder'!$B$1:$G$32</definedName>
    <definedName name="Z_27E77C81_EC16_4D63_8CE6_4CFC97B77DCA_.wvu.PrintArea" localSheetId="19" hidden="1">Octroi!$A$1:$E$16</definedName>
    <definedName name="Z_27E77C81_EC16_4D63_8CE6_4CFC97B77DCA_.wvu.PrintArea" localSheetId="21" hidden="1">'Other Taxes &amp; Duties'!$A$1:$F$16</definedName>
    <definedName name="Z_27E77C81_EC16_4D63_8CE6_4CFC97B77DCA_.wvu.PrintArea" localSheetId="24" hidden="1">'Q &amp; C'!$A$1:$F$38</definedName>
    <definedName name="Z_27E77C81_EC16_4D63_8CE6_4CFC97B77DCA_.wvu.PrintArea" localSheetId="23" hidden="1">'Q &amp; C (2)'!$A$1:$F$44</definedName>
    <definedName name="Z_27E77C81_EC16_4D63_8CE6_4CFC97B77DCA_.wvu.PrintArea" localSheetId="4" hidden="1">'Sch-1'!$A$1:$O$115</definedName>
    <definedName name="Z_27E77C81_EC16_4D63_8CE6_4CFC97B77DCA_.wvu.PrintArea" localSheetId="5" hidden="1">'Sch-1 dis'!$A$1:$G$84</definedName>
    <definedName name="Z_27E77C81_EC16_4D63_8CE6_4CFC97B77DCA_.wvu.PrintArea" localSheetId="6" hidden="1">'Sch-2'!$A$1:$J$117</definedName>
    <definedName name="Z_27E77C81_EC16_4D63_8CE6_4CFC97B77DCA_.wvu.PrintArea" localSheetId="7" hidden="1">'Sch-2 Dis'!$A$1:$F$62</definedName>
    <definedName name="Z_27E77C81_EC16_4D63_8CE6_4CFC97B77DCA_.wvu.PrintArea" localSheetId="8" hidden="1">'Sch-3 '!$A$1:$Q$111</definedName>
    <definedName name="Z_27E77C81_EC16_4D63_8CE6_4CFC97B77DCA_.wvu.PrintArea" localSheetId="9" hidden="1">'Sch-3 Dis'!$A$1:$F$87</definedName>
    <definedName name="Z_27E77C81_EC16_4D63_8CE6_4CFC97B77DCA_.wvu.PrintArea" localSheetId="10" hidden="1">'Sch-4'!$A$1:$Q$31</definedName>
    <definedName name="Z_27E77C81_EC16_4D63_8CE6_4CFC97B77DCA_.wvu.PrintArea" localSheetId="11" hidden="1">'Sch-4b'!$A$1:$Q$37</definedName>
    <definedName name="Z_27E77C81_EC16_4D63_8CE6_4CFC97B77DCA_.wvu.PrintArea" localSheetId="12" hidden="1">'Sch-5'!$A$1:$E$26</definedName>
    <definedName name="Z_27E77C81_EC16_4D63_8CE6_4CFC97B77DCA_.wvu.PrintArea" localSheetId="13" hidden="1">'Sch-5 Dis'!$A$1:$E$26</definedName>
    <definedName name="Z_27E77C81_EC16_4D63_8CE6_4CFC97B77DCA_.wvu.PrintArea" localSheetId="14" hidden="1">'Sch-6'!$A$1:$D$33</definedName>
    <definedName name="Z_27E77C81_EC16_4D63_8CE6_4CFC97B77DCA_.wvu.PrintArea" localSheetId="15" hidden="1">'Sch-6 After Discount'!$A$1:$D$33</definedName>
    <definedName name="Z_27E77C81_EC16_4D63_8CE6_4CFC97B77DCA_.wvu.PrintArea" localSheetId="16" hidden="1">'Sch-7'!$A$1:$N$25</definedName>
    <definedName name="Z_27E77C81_EC16_4D63_8CE6_4CFC97B77DCA_.wvu.PrintArea" localSheetId="17" hidden="1">'Sch-7 Dis'!$A$1:$G$28</definedName>
    <definedName name="Z_27E77C81_EC16_4D63_8CE6_4CFC97B77DCA_.wvu.PrintTitles" localSheetId="4" hidden="1">'Sch-1'!$11:$13</definedName>
    <definedName name="Z_27E77C81_EC16_4D63_8CE6_4CFC97B77DCA_.wvu.PrintTitles" localSheetId="5" hidden="1">'Sch-1 dis'!$14:$16</definedName>
    <definedName name="Z_27E77C81_EC16_4D63_8CE6_4CFC97B77DCA_.wvu.PrintTitles" localSheetId="6" hidden="1">'Sch-2'!$13:$15</definedName>
    <definedName name="Z_27E77C81_EC16_4D63_8CE6_4CFC97B77DCA_.wvu.PrintTitles" localSheetId="7" hidden="1">'Sch-2 Dis'!$13:$15</definedName>
    <definedName name="Z_27E77C81_EC16_4D63_8CE6_4CFC97B77DCA_.wvu.PrintTitles" localSheetId="8" hidden="1">'Sch-3 '!$13:$17</definedName>
    <definedName name="Z_27E77C81_EC16_4D63_8CE6_4CFC97B77DCA_.wvu.PrintTitles" localSheetId="9" hidden="1">'Sch-3 Dis'!$13:$15</definedName>
    <definedName name="Z_27E77C81_EC16_4D63_8CE6_4CFC97B77DCA_.wvu.PrintTitles" localSheetId="12" hidden="1">'Sch-5'!$3:$13</definedName>
    <definedName name="Z_27E77C81_EC16_4D63_8CE6_4CFC97B77DCA_.wvu.PrintTitles" localSheetId="13" hidden="1">'Sch-5 Dis'!$3:$13</definedName>
    <definedName name="Z_27E77C81_EC16_4D63_8CE6_4CFC97B77DCA_.wvu.PrintTitles" localSheetId="14" hidden="1">'Sch-6'!$3:$13</definedName>
    <definedName name="Z_27E77C81_EC16_4D63_8CE6_4CFC97B77DCA_.wvu.PrintTitles" localSheetId="15" hidden="1">'Sch-6 After Discount'!$3:$13</definedName>
    <definedName name="Z_27E77C81_EC16_4D63_8CE6_4CFC97B77DCA_.wvu.PrintTitles" localSheetId="16" hidden="1">'Sch-7'!$14:$14</definedName>
    <definedName name="Z_27E77C81_EC16_4D63_8CE6_4CFC97B77DCA_.wvu.PrintTitles" localSheetId="17" hidden="1">'Sch-7 Dis'!$14:$14</definedName>
    <definedName name="Z_27E77C81_EC16_4D63_8CE6_4CFC97B77DCA_.wvu.Rows" localSheetId="22" hidden="1">'Bid Form 2nd Envelope'!$25:$25,'Bid Form 2nd Envelope'!$52:$52</definedName>
    <definedName name="Z_27E77C81_EC16_4D63_8CE6_4CFC97B77DCA_.wvu.Rows" localSheetId="1" hidden="1">Cover!$7:$7</definedName>
    <definedName name="Z_27E77C81_EC16_4D63_8CE6_4CFC97B77DCA_.wvu.Rows" localSheetId="18" hidden="1">Discount!$22:$22,Discount!$29:$29,Discount!$32:$34</definedName>
    <definedName name="Z_27E77C81_EC16_4D63_8CE6_4CFC97B77DCA_.wvu.Rows" localSheetId="2" hidden="1">Instructions!$35:$36,Instructions!$43:$44</definedName>
    <definedName name="Z_27E77C81_EC16_4D63_8CE6_4CFC97B77DCA_.wvu.Rows" localSheetId="6" hidden="1">'Sch-2'!$16:$17</definedName>
    <definedName name="Z_27E77C81_EC16_4D63_8CE6_4CFC97B77DCA_.wvu.Rows" localSheetId="14" hidden="1">'Sch-6'!$22:$23</definedName>
    <definedName name="Z_27E77C81_EC16_4D63_8CE6_4CFC97B77DCA_.wvu.Rows" localSheetId="15" hidden="1">'Sch-6 After Discount'!$22:$23</definedName>
    <definedName name="Z_27E77C81_EC16_4D63_8CE6_4CFC97B77DCA_.wvu.Rows" localSheetId="16" hidden="1">'Sch-7'!$17:$18,'Sch-7'!$98:$216</definedName>
    <definedName name="Z_27E77C81_EC16_4D63_8CE6_4CFC97B77DCA_.wvu.Rows" localSheetId="17" hidden="1">'Sch-7 Dis'!$104:$222</definedName>
    <definedName name="Z_29E1B411_4326_4E51_98A8_14D37CD45AF7_.wvu.Cols" localSheetId="22" hidden="1">'Bid Form 2nd Envelope'!$G:$K,'Bid Form 2nd Envelope'!$Y:$AN</definedName>
    <definedName name="Z_29E1B411_4326_4E51_98A8_14D37CD45AF7_.wvu.Cols" localSheetId="18" hidden="1">Discount!$H:$K</definedName>
    <definedName name="Z_29E1B411_4326_4E51_98A8_14D37CD45AF7_.wvu.Cols" localSheetId="3" hidden="1">'Names of Bidder'!$H:$R,'Names of Bidder'!$Z:$AC</definedName>
    <definedName name="Z_29E1B411_4326_4E51_98A8_14D37CD45AF7_.wvu.Cols" localSheetId="4" hidden="1">'Sch-1'!$P:$T,'Sch-1'!$AE:$AN</definedName>
    <definedName name="Z_29E1B411_4326_4E51_98A8_14D37CD45AF7_.wvu.Cols" localSheetId="7" hidden="1">'Sch-2 Dis'!$K:$Q</definedName>
    <definedName name="Z_29E1B411_4326_4E51_98A8_14D37CD45AF7_.wvu.Cols" localSheetId="8" hidden="1">'Sch-3 '!$R:$T,'Sch-3 '!$AK:$AP</definedName>
    <definedName name="Z_29E1B411_4326_4E51_98A8_14D37CD45AF7_.wvu.Cols" localSheetId="9" hidden="1">'Sch-3 Dis'!$AA:$AF</definedName>
    <definedName name="Z_29E1B411_4326_4E51_98A8_14D37CD45AF7_.wvu.Cols" localSheetId="10" hidden="1">'Sch-4'!$R:$T</definedName>
    <definedName name="Z_29E1B411_4326_4E51_98A8_14D37CD45AF7_.wvu.Cols" localSheetId="11" hidden="1">'Sch-4b'!$R:$S</definedName>
    <definedName name="Z_29E1B411_4326_4E51_98A8_14D37CD45AF7_.wvu.Cols" localSheetId="12" hidden="1">'Sch-5'!$I:$P</definedName>
    <definedName name="Z_29E1B411_4326_4E51_98A8_14D37CD45AF7_.wvu.Cols" localSheetId="16" hidden="1">'Sch-7'!$P:$R,'Sch-7'!$AG:$AM</definedName>
    <definedName name="Z_29E1B411_4326_4E51_98A8_14D37CD45AF7_.wvu.Cols" localSheetId="17" hidden="1">'Sch-7 Dis'!$AD:$AJ</definedName>
    <definedName name="Z_29E1B411_4326_4E51_98A8_14D37CD45AF7_.wvu.FilterData" localSheetId="4" hidden="1">'Sch-1'!$H$1:$H$215</definedName>
    <definedName name="Z_29E1B411_4326_4E51_98A8_14D37CD45AF7_.wvu.FilterData" localSheetId="5" hidden="1">'Sch-1 dis'!$A$16:$B$21</definedName>
    <definedName name="Z_29E1B411_4326_4E51_98A8_14D37CD45AF7_.wvu.FilterData" localSheetId="6" hidden="1">'Sch-2'!$G$18:$J$108</definedName>
    <definedName name="Z_29E1B411_4326_4E51_98A8_14D37CD45AF7_.wvu.FilterData" localSheetId="7" hidden="1">'Sch-2 Dis'!$A$15:$F$56</definedName>
    <definedName name="Z_29E1B411_4326_4E51_98A8_14D37CD45AF7_.wvu.FilterData" localSheetId="8" hidden="1">'Sch-3 '!$A$19:$BB$103</definedName>
    <definedName name="Z_29E1B411_4326_4E51_98A8_14D37CD45AF7_.wvu.FilterData" localSheetId="9" hidden="1">'Sch-3 Dis'!$A$15:$F$81</definedName>
    <definedName name="Z_29E1B411_4326_4E51_98A8_14D37CD45AF7_.wvu.PrintArea" localSheetId="22" hidden="1">'Bid Form 2nd Envelope'!$A$1:$F$68</definedName>
    <definedName name="Z_29E1B411_4326_4E51_98A8_14D37CD45AF7_.wvu.PrintArea" localSheetId="1" hidden="1">Cover!$A$1:$F$15</definedName>
    <definedName name="Z_29E1B411_4326_4E51_98A8_14D37CD45AF7_.wvu.PrintArea" localSheetId="18" hidden="1">Discount!$A$2:$G$43</definedName>
    <definedName name="Z_29E1B411_4326_4E51_98A8_14D37CD45AF7_.wvu.PrintArea" localSheetId="20" hidden="1">'Entry Tax'!$A$1:$E$16</definedName>
    <definedName name="Z_29E1B411_4326_4E51_98A8_14D37CD45AF7_.wvu.PrintArea" localSheetId="2" hidden="1">Instructions!$A$1:$C$54</definedName>
    <definedName name="Z_29E1B411_4326_4E51_98A8_14D37CD45AF7_.wvu.PrintArea" localSheetId="3" hidden="1">'Names of Bidder'!$B$1:$G$32</definedName>
    <definedName name="Z_29E1B411_4326_4E51_98A8_14D37CD45AF7_.wvu.PrintArea" localSheetId="19" hidden="1">Octroi!$A$1:$E$16</definedName>
    <definedName name="Z_29E1B411_4326_4E51_98A8_14D37CD45AF7_.wvu.PrintArea" localSheetId="21" hidden="1">'Other Taxes &amp; Duties'!$A$1:$F$16</definedName>
    <definedName name="Z_29E1B411_4326_4E51_98A8_14D37CD45AF7_.wvu.PrintArea" localSheetId="24" hidden="1">'Q &amp; C'!$A$1:$F$38</definedName>
    <definedName name="Z_29E1B411_4326_4E51_98A8_14D37CD45AF7_.wvu.PrintArea" localSheetId="23" hidden="1">'Q &amp; C (2)'!$A$1:$F$44</definedName>
    <definedName name="Z_29E1B411_4326_4E51_98A8_14D37CD45AF7_.wvu.PrintArea" localSheetId="4" hidden="1">'Sch-1'!$A$1:$O$115</definedName>
    <definedName name="Z_29E1B411_4326_4E51_98A8_14D37CD45AF7_.wvu.PrintArea" localSheetId="5" hidden="1">'Sch-1 dis'!$A$1:$G$84</definedName>
    <definedName name="Z_29E1B411_4326_4E51_98A8_14D37CD45AF7_.wvu.PrintArea" localSheetId="6" hidden="1">'Sch-2'!$A$1:$J$117</definedName>
    <definedName name="Z_29E1B411_4326_4E51_98A8_14D37CD45AF7_.wvu.PrintArea" localSheetId="7" hidden="1">'Sch-2 Dis'!$A$1:$F$62</definedName>
    <definedName name="Z_29E1B411_4326_4E51_98A8_14D37CD45AF7_.wvu.PrintArea" localSheetId="8" hidden="1">'Sch-3 '!$A$1:$Q$111</definedName>
    <definedName name="Z_29E1B411_4326_4E51_98A8_14D37CD45AF7_.wvu.PrintArea" localSheetId="9" hidden="1">'Sch-3 Dis'!$A$1:$F$87</definedName>
    <definedName name="Z_29E1B411_4326_4E51_98A8_14D37CD45AF7_.wvu.PrintArea" localSheetId="10" hidden="1">'Sch-4'!$A$1:$Q$31</definedName>
    <definedName name="Z_29E1B411_4326_4E51_98A8_14D37CD45AF7_.wvu.PrintArea" localSheetId="11" hidden="1">'Sch-4b'!$A$1:$Q$37</definedName>
    <definedName name="Z_29E1B411_4326_4E51_98A8_14D37CD45AF7_.wvu.PrintArea" localSheetId="12" hidden="1">'Sch-5'!$A$1:$E$26</definedName>
    <definedName name="Z_29E1B411_4326_4E51_98A8_14D37CD45AF7_.wvu.PrintArea" localSheetId="13" hidden="1">'Sch-5 Dis'!$A$1:$E$26</definedName>
    <definedName name="Z_29E1B411_4326_4E51_98A8_14D37CD45AF7_.wvu.PrintArea" localSheetId="14" hidden="1">'Sch-6'!$A$1:$D$33</definedName>
    <definedName name="Z_29E1B411_4326_4E51_98A8_14D37CD45AF7_.wvu.PrintArea" localSheetId="15" hidden="1">'Sch-6 After Discount'!$A$1:$D$33</definedName>
    <definedName name="Z_29E1B411_4326_4E51_98A8_14D37CD45AF7_.wvu.PrintArea" localSheetId="16" hidden="1">'Sch-7'!$A$1:$N$25</definedName>
    <definedName name="Z_29E1B411_4326_4E51_98A8_14D37CD45AF7_.wvu.PrintArea" localSheetId="17" hidden="1">'Sch-7 Dis'!$A$1:$G$28</definedName>
    <definedName name="Z_29E1B411_4326_4E51_98A8_14D37CD45AF7_.wvu.PrintTitles" localSheetId="4" hidden="1">'Sch-1'!$11:$13</definedName>
    <definedName name="Z_29E1B411_4326_4E51_98A8_14D37CD45AF7_.wvu.PrintTitles" localSheetId="5" hidden="1">'Sch-1 dis'!$14:$16</definedName>
    <definedName name="Z_29E1B411_4326_4E51_98A8_14D37CD45AF7_.wvu.PrintTitles" localSheetId="6" hidden="1">'Sch-2'!$13:$15</definedName>
    <definedName name="Z_29E1B411_4326_4E51_98A8_14D37CD45AF7_.wvu.PrintTitles" localSheetId="7" hidden="1">'Sch-2 Dis'!$13:$15</definedName>
    <definedName name="Z_29E1B411_4326_4E51_98A8_14D37CD45AF7_.wvu.PrintTitles" localSheetId="8" hidden="1">'Sch-3 '!$13:$17</definedName>
    <definedName name="Z_29E1B411_4326_4E51_98A8_14D37CD45AF7_.wvu.PrintTitles" localSheetId="9" hidden="1">'Sch-3 Dis'!$13:$15</definedName>
    <definedName name="Z_29E1B411_4326_4E51_98A8_14D37CD45AF7_.wvu.PrintTitles" localSheetId="12" hidden="1">'Sch-5'!$3:$13</definedName>
    <definedName name="Z_29E1B411_4326_4E51_98A8_14D37CD45AF7_.wvu.PrintTitles" localSheetId="13" hidden="1">'Sch-5 Dis'!$3:$13</definedName>
    <definedName name="Z_29E1B411_4326_4E51_98A8_14D37CD45AF7_.wvu.PrintTitles" localSheetId="14" hidden="1">'Sch-6'!$3:$13</definedName>
    <definedName name="Z_29E1B411_4326_4E51_98A8_14D37CD45AF7_.wvu.PrintTitles" localSheetId="15" hidden="1">'Sch-6 After Discount'!$3:$13</definedName>
    <definedName name="Z_29E1B411_4326_4E51_98A8_14D37CD45AF7_.wvu.PrintTitles" localSheetId="16" hidden="1">'Sch-7'!$14:$14</definedName>
    <definedName name="Z_29E1B411_4326_4E51_98A8_14D37CD45AF7_.wvu.PrintTitles" localSheetId="17" hidden="1">'Sch-7 Dis'!$14:$14</definedName>
    <definedName name="Z_29E1B411_4326_4E51_98A8_14D37CD45AF7_.wvu.Rows" localSheetId="22" hidden="1">'Bid Form 2nd Envelope'!$25:$25,'Bid Form 2nd Envelope'!$52:$52</definedName>
    <definedName name="Z_29E1B411_4326_4E51_98A8_14D37CD45AF7_.wvu.Rows" localSheetId="1" hidden="1">Cover!$7:$7</definedName>
    <definedName name="Z_29E1B411_4326_4E51_98A8_14D37CD45AF7_.wvu.Rows" localSheetId="18" hidden="1">Discount!$22:$22,Discount!$29:$29,Discount!$32:$34</definedName>
    <definedName name="Z_29E1B411_4326_4E51_98A8_14D37CD45AF7_.wvu.Rows" localSheetId="2" hidden="1">Instructions!$35:$36,Instructions!$43:$44</definedName>
    <definedName name="Z_29E1B411_4326_4E51_98A8_14D37CD45AF7_.wvu.Rows" localSheetId="6" hidden="1">'Sch-2'!$16:$17</definedName>
    <definedName name="Z_29E1B411_4326_4E51_98A8_14D37CD45AF7_.wvu.Rows" localSheetId="14" hidden="1">'Sch-6'!$22:$23</definedName>
    <definedName name="Z_29E1B411_4326_4E51_98A8_14D37CD45AF7_.wvu.Rows" localSheetId="15" hidden="1">'Sch-6 After Discount'!$22:$23</definedName>
    <definedName name="Z_29E1B411_4326_4E51_98A8_14D37CD45AF7_.wvu.Rows" localSheetId="16" hidden="1">'Sch-7'!$17:$18,'Sch-7'!$98:$216</definedName>
    <definedName name="Z_29E1B411_4326_4E51_98A8_14D37CD45AF7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'Sch-1'!$Q:$S,'Sch-1'!$AE:$AN</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'Sch-1'!$A$15:$AZ$103</definedName>
    <definedName name="Z_498493C3_769C_4143_9114_C68CD1D40B11_.wvu.FilterData" localSheetId="5" hidden="1">'Sch-1 dis'!$A$16:$B$21</definedName>
    <definedName name="Z_498493C3_769C_4143_9114_C68CD1D40B11_.wvu.FilterData" localSheetId="6" hidden="1">'Sch-2'!$G$18:$J$108</definedName>
    <definedName name="Z_498493C3_769C_4143_9114_C68CD1D40B11_.wvu.FilterData" localSheetId="7" hidden="1">'Sch-2 Dis'!$A$15:$F$56</definedName>
    <definedName name="Z_498493C3_769C_4143_9114_C68CD1D40B11_.wvu.FilterData" localSheetId="8" hidden="1">'Sch-3 '!$A$19:$BB$103</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'Sch-1'!$A$1:$O$115</definedName>
    <definedName name="Z_498493C3_769C_4143_9114_C68CD1D40B11_.wvu.PrintArea" localSheetId="5" hidden="1">'Sch-1 dis'!$A$1:$G$84</definedName>
    <definedName name="Z_498493C3_769C_4143_9114_C68CD1D40B11_.wvu.PrintArea" localSheetId="6" hidden="1">'Sch-2'!$A$1:$J$117</definedName>
    <definedName name="Z_498493C3_769C_4143_9114_C68CD1D40B11_.wvu.PrintArea" localSheetId="7" hidden="1">'Sch-2 Dis'!$A$1:$F$62</definedName>
    <definedName name="Z_498493C3_769C_4143_9114_C68CD1D40B11_.wvu.PrintArea" localSheetId="8" hidden="1">'Sch-3 '!$A$1:$Q$111</definedName>
    <definedName name="Z_498493C3_769C_4143_9114_C68CD1D40B11_.wvu.PrintArea" localSheetId="9" hidden="1">'Sch-3 Dis'!$A$1:$F$87</definedName>
    <definedName name="Z_498493C3_769C_4143_9114_C68CD1D40B11_.wvu.PrintArea" localSheetId="10" hidden="1">'Sch-4'!$A$1:$Q$32</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'Sch-1'!$11:$13</definedName>
    <definedName name="Z_498493C3_769C_4143_9114_C68CD1D40B11_.wvu.PrintTitles" localSheetId="5" hidden="1">'Sch-1 dis'!$14:$16</definedName>
    <definedName name="Z_498493C3_769C_4143_9114_C68CD1D40B11_.wvu.PrintTitles" localSheetId="6" hidden="1">'Sch-2'!$13:$15</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'Sch-2'!$16:$17</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'Sch-1'!$A$14:$O$104</definedName>
    <definedName name="Z_4AA1107B_A795_4744_B566_827168772C7A_.wvu.FilterData" localSheetId="5" hidden="1">'Sch-1 dis'!$A$16:$B$21</definedName>
    <definedName name="Z_4AA1107B_A795_4744_B566_827168772C7A_.wvu.FilterData" localSheetId="6" hidden="1">'Sch-2'!$G$18:$J$108</definedName>
    <definedName name="Z_4AA1107B_A795_4744_B566_827168772C7A_.wvu.FilterData" localSheetId="7" hidden="1">'Sch-2 Dis'!$A$15:$F$56</definedName>
    <definedName name="Z_4AA1107B_A795_4744_B566_827168772C7A_.wvu.FilterData" localSheetId="8" hidden="1">'Sch-3 '!$A$18:$P$105</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'Sch-1'!$A$1:$O$115</definedName>
    <definedName name="Z_4AA1107B_A795_4744_B566_827168772C7A_.wvu.PrintArea" localSheetId="5" hidden="1">'Sch-1 dis'!$A$1:$G$84</definedName>
    <definedName name="Z_4AA1107B_A795_4744_B566_827168772C7A_.wvu.PrintArea" localSheetId="6" hidden="1">'Sch-2'!$A$1:$J$115</definedName>
    <definedName name="Z_4AA1107B_A795_4744_B566_827168772C7A_.wvu.PrintArea" localSheetId="7" hidden="1">'Sch-2 Dis'!$A$1:$F$62</definedName>
    <definedName name="Z_4AA1107B_A795_4744_B566_827168772C7A_.wvu.PrintArea" localSheetId="8" hidden="1">'Sch-3 '!$A$1:$P$111</definedName>
    <definedName name="Z_4AA1107B_A795_4744_B566_827168772C7A_.wvu.PrintArea" localSheetId="9" hidden="1">'Sch-3 Dis'!$A$1:$F$87</definedName>
    <definedName name="Z_4AA1107B_A795_4744_B566_827168772C7A_.wvu.PrintArea" localSheetId="10" hidden="1">'Sch-4'!$A$1:$Q$32</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'Sch-1'!$11:$13</definedName>
    <definedName name="Z_4AA1107B_A795_4744_B566_827168772C7A_.wvu.PrintTitles" localSheetId="5" hidden="1">'Sch-1 dis'!$14:$16</definedName>
    <definedName name="Z_4AA1107B_A795_4744_B566_827168772C7A_.wvu.PrintTitles" localSheetId="6" hidden="1">'Sch-2'!$13:$15</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'Sch-1'!$Z:$AM</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'Sch-1'!$A$1:$O$116</definedName>
    <definedName name="Z_4F65FF32_EC61_4022_A399_2986D7B6B8B3_.wvu.PrintArea" localSheetId="5" hidden="1">'Sch-1 dis'!$A$1:$G$84</definedName>
    <definedName name="Z_4F65FF32_EC61_4022_A399_2986D7B6B8B3_.wvu.PrintArea" localSheetId="6" hidden="1">'Sch-2'!$A$1:$J$107</definedName>
    <definedName name="Z_4F65FF32_EC61_4022_A399_2986D7B6B8B3_.wvu.PrintArea" localSheetId="7" hidden="1">'Sch-2 Dis'!$A$1:$F$55</definedName>
    <definedName name="Z_4F65FF32_EC61_4022_A399_2986D7B6B8B3_.wvu.PrintArea" localSheetId="8" hidden="1">'Sch-3 '!$A$1:$P$104</definedName>
    <definedName name="Z_4F65FF32_EC61_4022_A399_2986D7B6B8B3_.wvu.PrintArea" localSheetId="9" hidden="1">'Sch-3 Dis'!$A$1:$F$80</definedName>
    <definedName name="Z_4F65FF32_EC61_4022_A399_2986D7B6B8B3_.wvu.PrintArea" localSheetId="10" hidden="1">'Sch-4'!$A$1:$Q$32</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'Sch-1'!$11:$13</definedName>
    <definedName name="Z_4F65FF32_EC61_4022_A399_2986D7B6B8B3_.wvu.PrintTitles" localSheetId="5" hidden="1">'Sch-1 dis'!$14:$16</definedName>
    <definedName name="Z_4F65FF32_EC61_4022_A399_2986D7B6B8B3_.wvu.PrintTitles" localSheetId="6" hidden="1">'Sch-2'!$13:$15</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'Sch-1'!$141:$207</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'Sch-1'!$A$14:$O$104</definedName>
    <definedName name="Z_7487ED9F_BBED_4B2A_9631_22F1A430946B_.wvu.FilterData" localSheetId="5" hidden="1">'Sch-1 dis'!$A$16:$B$21</definedName>
    <definedName name="Z_7487ED9F_BBED_4B2A_9631_22F1A430946B_.wvu.FilterData" localSheetId="6" hidden="1">'Sch-2'!$G$18:$J$108</definedName>
    <definedName name="Z_7487ED9F_BBED_4B2A_9631_22F1A430946B_.wvu.FilterData" localSheetId="7" hidden="1">'Sch-2 Dis'!$A$15:$F$56</definedName>
    <definedName name="Z_7487ED9F_BBED_4B2A_9631_22F1A430946B_.wvu.FilterData" localSheetId="8" hidden="1">'Sch-3 '!$A$18:$P$105</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'Sch-1'!$A$1:$O$115</definedName>
    <definedName name="Z_7487ED9F_BBED_4B2A_9631_22F1A430946B_.wvu.PrintArea" localSheetId="5" hidden="1">'Sch-1 dis'!$A$1:$G$84</definedName>
    <definedName name="Z_7487ED9F_BBED_4B2A_9631_22F1A430946B_.wvu.PrintArea" localSheetId="6" hidden="1">'Sch-2'!$A$1:$J$115</definedName>
    <definedName name="Z_7487ED9F_BBED_4B2A_9631_22F1A430946B_.wvu.PrintArea" localSheetId="7" hidden="1">'Sch-2 Dis'!$A$1:$F$62</definedName>
    <definedName name="Z_7487ED9F_BBED_4B2A_9631_22F1A430946B_.wvu.PrintArea" localSheetId="8" hidden="1">'Sch-3 '!$A$1:$P$111</definedName>
    <definedName name="Z_7487ED9F_BBED_4B2A_9631_22F1A430946B_.wvu.PrintArea" localSheetId="9" hidden="1">'Sch-3 Dis'!$A$1:$F$87</definedName>
    <definedName name="Z_7487ED9F_BBED_4B2A_9631_22F1A430946B_.wvu.PrintArea" localSheetId="10" hidden="1">'Sch-4'!$A$1:$Q$32</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'Sch-1'!$11:$13</definedName>
    <definedName name="Z_7487ED9F_BBED_4B2A_9631_22F1A430946B_.wvu.PrintTitles" localSheetId="5" hidden="1">'Sch-1 dis'!$14:$16</definedName>
    <definedName name="Z_7487ED9F_BBED_4B2A_9631_22F1A430946B_.wvu.PrintTitles" localSheetId="6" hidden="1">'Sch-2'!$13:$15</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'Sch-1'!$Q:$T</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'Sch-1'!$A$15:$AZ$103</definedName>
    <definedName name="Z_A34CC49F_E309_4C23_B4F6_1E3B307C10D1_.wvu.FilterData" localSheetId="5" hidden="1">'Sch-1 dis'!$A$16:$B$21</definedName>
    <definedName name="Z_A34CC49F_E309_4C23_B4F6_1E3B307C10D1_.wvu.FilterData" localSheetId="6" hidden="1">'Sch-2'!$G$18:$J$108</definedName>
    <definedName name="Z_A34CC49F_E309_4C23_B4F6_1E3B307C10D1_.wvu.FilterData" localSheetId="7" hidden="1">'Sch-2 Dis'!$A$15:$F$56</definedName>
    <definedName name="Z_A34CC49F_E309_4C23_B4F6_1E3B307C10D1_.wvu.FilterData" localSheetId="8" hidden="1">'Sch-3 '!$A$19:$BB$103</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'Sch-1'!$A$1:$O$115</definedName>
    <definedName name="Z_A34CC49F_E309_4C23_B4F6_1E3B307C10D1_.wvu.PrintArea" localSheetId="5" hidden="1">'Sch-1 dis'!$A$1:$G$84</definedName>
    <definedName name="Z_A34CC49F_E309_4C23_B4F6_1E3B307C10D1_.wvu.PrintArea" localSheetId="6" hidden="1">'Sch-2'!$A$1:$J$117</definedName>
    <definedName name="Z_A34CC49F_E309_4C23_B4F6_1E3B307C10D1_.wvu.PrintArea" localSheetId="7" hidden="1">'Sch-2 Dis'!$A$1:$F$62</definedName>
    <definedName name="Z_A34CC49F_E309_4C23_B4F6_1E3B307C10D1_.wvu.PrintArea" localSheetId="8" hidden="1">'Sch-3 '!$A$1:$Q$111</definedName>
    <definedName name="Z_A34CC49F_E309_4C23_B4F6_1E3B307C10D1_.wvu.PrintArea" localSheetId="9" hidden="1">'Sch-3 Dis'!$A$1:$F$87</definedName>
    <definedName name="Z_A34CC49F_E309_4C23_B4F6_1E3B307C10D1_.wvu.PrintArea" localSheetId="10" hidden="1">'Sch-4'!$A$1:$Q$32</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'Sch-1'!$11:$13</definedName>
    <definedName name="Z_A34CC49F_E309_4C23_B4F6_1E3B307C10D1_.wvu.PrintTitles" localSheetId="5" hidden="1">'Sch-1 dis'!$14:$16</definedName>
    <definedName name="Z_A34CC49F_E309_4C23_B4F6_1E3B307C10D1_.wvu.PrintTitles" localSheetId="6" hidden="1">'Sch-2'!$13:$15</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'Sch-2'!$16:$17</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7DBDDEF_9245_44C6_9EBF_032DB6E1C0A2_.wvu.Cols" localSheetId="18" hidden="1">Discount!$H:$O</definedName>
    <definedName name="Z_A7DBDDEF_9245_44C6_9EBF_032DB6E1C0A2_.wvu.Cols" localSheetId="4" hidden="1">'Sch-1'!$P:$P,'Sch-1'!$U:$W</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'Sch-1'!$A$14:$O$104</definedName>
    <definedName name="Z_A7DBDDEF_9245_44C6_9EBF_032DB6E1C0A2_.wvu.FilterData" localSheetId="5" hidden="1">'Sch-1 dis'!$A$16:$B$21</definedName>
    <definedName name="Z_A7DBDDEF_9245_44C6_9EBF_032DB6E1C0A2_.wvu.FilterData" localSheetId="6" hidden="1">'Sch-2'!$G$18:$J$108</definedName>
    <definedName name="Z_A7DBDDEF_9245_44C6_9EBF_032DB6E1C0A2_.wvu.FilterData" localSheetId="7" hidden="1">'Sch-2 Dis'!$A$15:$F$56</definedName>
    <definedName name="Z_A7DBDDEF_9245_44C6_9EBF_032DB6E1C0A2_.wvu.FilterData" localSheetId="8" hidden="1">'Sch-3 '!$A$18:$P$105</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'Sch-1'!$A$1:$O$115</definedName>
    <definedName name="Z_A7DBDDEF_9245_44C6_9EBF_032DB6E1C0A2_.wvu.PrintArea" localSheetId="5" hidden="1">'Sch-1 dis'!$A$1:$G$84</definedName>
    <definedName name="Z_A7DBDDEF_9245_44C6_9EBF_032DB6E1C0A2_.wvu.PrintArea" localSheetId="6" hidden="1">'Sch-2'!$A$1:$J$115</definedName>
    <definedName name="Z_A7DBDDEF_9245_44C6_9EBF_032DB6E1C0A2_.wvu.PrintArea" localSheetId="7" hidden="1">'Sch-2 Dis'!$A$1:$F$62</definedName>
    <definedName name="Z_A7DBDDEF_9245_44C6_9EBF_032DB6E1C0A2_.wvu.PrintArea" localSheetId="8" hidden="1">'Sch-3 '!$A$1:$P$111</definedName>
    <definedName name="Z_A7DBDDEF_9245_44C6_9EBF_032DB6E1C0A2_.wvu.PrintArea" localSheetId="9" hidden="1">'Sch-3 Dis'!$A$1:$F$87</definedName>
    <definedName name="Z_A7DBDDEF_9245_44C6_9EBF_032DB6E1C0A2_.wvu.PrintArea" localSheetId="10" hidden="1">'Sch-4'!$A$1:$Q$32</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'Sch-1'!$11:$13</definedName>
    <definedName name="Z_A7DBDDEF_9245_44C6_9EBF_032DB6E1C0A2_.wvu.PrintTitles" localSheetId="5" hidden="1">'Sch-1 dis'!$14:$16</definedName>
    <definedName name="Z_A7DBDDEF_9245_44C6_9EBF_032DB6E1C0A2_.wvu.PrintTitles" localSheetId="6" hidden="1">'Sch-2'!$13:$15</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'Sch-1'!$T:$AW</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'Sch-1'!$A$14:$O$104</definedName>
    <definedName name="Z_B23AD343_29DA_4CE0_BD10_47BF44F3782F_.wvu.FilterData" localSheetId="5" hidden="1">'Sch-1 dis'!$A$16:$B$21</definedName>
    <definedName name="Z_B23AD343_29DA_4CE0_BD10_47BF44F3782F_.wvu.FilterData" localSheetId="6" hidden="1">'Sch-2'!$G$18:$J$108</definedName>
    <definedName name="Z_B23AD343_29DA_4CE0_BD10_47BF44F3782F_.wvu.FilterData" localSheetId="7" hidden="1">'Sch-2 Dis'!$A$15:$F$56</definedName>
    <definedName name="Z_B23AD343_29DA_4CE0_BD10_47BF44F3782F_.wvu.FilterData" localSheetId="8" hidden="1">'Sch-3 '!$A$18:$P$105</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'Sch-1'!$A$1:$O$115</definedName>
    <definedName name="Z_B23AD343_29DA_4CE0_BD10_47BF44F3782F_.wvu.PrintArea" localSheetId="5" hidden="1">'Sch-1 dis'!$A$1:$G$84</definedName>
    <definedName name="Z_B23AD343_29DA_4CE0_BD10_47BF44F3782F_.wvu.PrintArea" localSheetId="6" hidden="1">'Sch-2'!$A$1:$J$115</definedName>
    <definedName name="Z_B23AD343_29DA_4CE0_BD10_47BF44F3782F_.wvu.PrintArea" localSheetId="7" hidden="1">'Sch-2 Dis'!$A$1:$F$62</definedName>
    <definedName name="Z_B23AD343_29DA_4CE0_BD10_47BF44F3782F_.wvu.PrintArea" localSheetId="8" hidden="1">'Sch-3 '!$A$1:$P$111</definedName>
    <definedName name="Z_B23AD343_29DA_4CE0_BD10_47BF44F3782F_.wvu.PrintArea" localSheetId="9" hidden="1">'Sch-3 Dis'!$A$1:$F$87</definedName>
    <definedName name="Z_B23AD343_29DA_4CE0_BD10_47BF44F3782F_.wvu.PrintArea" localSheetId="10" hidden="1">'Sch-4'!$A$1:$Q$32</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'Sch-1'!$11:$13</definedName>
    <definedName name="Z_B23AD343_29DA_4CE0_BD10_47BF44F3782F_.wvu.PrintTitles" localSheetId="5" hidden="1">'Sch-1 dis'!$14:$16</definedName>
    <definedName name="Z_B23AD343_29DA_4CE0_BD10_47BF44F3782F_.wvu.PrintTitles" localSheetId="6" hidden="1">'Sch-2'!$13:$15</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'Sch-1'!$P:$AF</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'Sch-1'!$A$14:$O$104</definedName>
    <definedName name="Z_B3CE7B10_A914_4559_A6DA_AED8C22AFD6D_.wvu.FilterData" localSheetId="5" hidden="1">'Sch-1 dis'!$A$16:$B$21</definedName>
    <definedName name="Z_B3CE7B10_A914_4559_A6DA_AED8C22AFD6D_.wvu.FilterData" localSheetId="6" hidden="1">'Sch-2'!$G$18:$J$108</definedName>
    <definedName name="Z_B3CE7B10_A914_4559_A6DA_AED8C22AFD6D_.wvu.FilterData" localSheetId="7" hidden="1">'Sch-2 Dis'!$A$15:$F$56</definedName>
    <definedName name="Z_B3CE7B10_A914_4559_A6DA_AED8C22AFD6D_.wvu.FilterData" localSheetId="8" hidden="1">'Sch-3 '!$A$18:$P$105</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'Sch-1'!$A$1:$O$115</definedName>
    <definedName name="Z_B3CE7B10_A914_4559_A6DA_AED8C22AFD6D_.wvu.PrintArea" localSheetId="5" hidden="1">'Sch-1 dis'!$A$1:$G$84</definedName>
    <definedName name="Z_B3CE7B10_A914_4559_A6DA_AED8C22AFD6D_.wvu.PrintArea" localSheetId="6" hidden="1">'Sch-2'!$A$1:$J$115</definedName>
    <definedName name="Z_B3CE7B10_A914_4559_A6DA_AED8C22AFD6D_.wvu.PrintArea" localSheetId="7" hidden="1">'Sch-2 Dis'!$A$1:$F$62</definedName>
    <definedName name="Z_B3CE7B10_A914_4559_A6DA_AED8C22AFD6D_.wvu.PrintArea" localSheetId="8" hidden="1">'Sch-3 '!$A$1:$P$111</definedName>
    <definedName name="Z_B3CE7B10_A914_4559_A6DA_AED8C22AFD6D_.wvu.PrintArea" localSheetId="9" hidden="1">'Sch-3 Dis'!$A$1:$F$87</definedName>
    <definedName name="Z_B3CE7B10_A914_4559_A6DA_AED8C22AFD6D_.wvu.PrintArea" localSheetId="10" hidden="1">'Sch-4'!$A$1:$Q$32</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'Sch-1'!$11:$13</definedName>
    <definedName name="Z_B3CE7B10_A914_4559_A6DA_AED8C22AFD6D_.wvu.PrintTitles" localSheetId="5" hidden="1">'Sch-1 dis'!$14:$16</definedName>
    <definedName name="Z_B3CE7B10_A914_4559_A6DA_AED8C22AFD6D_.wvu.PrintTitles" localSheetId="6" hidden="1">'Sch-2'!$13:$15</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'Sch-1'!$T:$W</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'Sch-1'!$A$15:$BA$107</definedName>
    <definedName name="Z_B835C05C_B615_4DCB_982D_4519616B3CD8_.wvu.FilterData" localSheetId="5" hidden="1">'Sch-1 dis'!$A$16:$B$21</definedName>
    <definedName name="Z_B835C05C_B615_4DCB_982D_4519616B3CD8_.wvu.FilterData" localSheetId="6" hidden="1">'Sch-2'!$G$18:$J$108</definedName>
    <definedName name="Z_B835C05C_B615_4DCB_982D_4519616B3CD8_.wvu.FilterData" localSheetId="7" hidden="1">'Sch-2 Dis'!$A$15:$F$56</definedName>
    <definedName name="Z_B835C05C_B615_4DCB_982D_4519616B3CD8_.wvu.FilterData" localSheetId="8" hidden="1">'Sch-3 '!$A$19:$BB$105</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'Sch-1'!$A$1:$O$115</definedName>
    <definedName name="Z_B835C05C_B615_4DCB_982D_4519616B3CD8_.wvu.PrintArea" localSheetId="5" hidden="1">'Sch-1 dis'!$A$1:$G$84</definedName>
    <definedName name="Z_B835C05C_B615_4DCB_982D_4519616B3CD8_.wvu.PrintArea" localSheetId="6" hidden="1">'Sch-2'!$A$1:$J$115</definedName>
    <definedName name="Z_B835C05C_B615_4DCB_982D_4519616B3CD8_.wvu.PrintArea" localSheetId="7" hidden="1">'Sch-2 Dis'!$A$1:$F$62</definedName>
    <definedName name="Z_B835C05C_B615_4DCB_982D_4519616B3CD8_.wvu.PrintArea" localSheetId="8" hidden="1">'Sch-3 '!$A$1:$P$111</definedName>
    <definedName name="Z_B835C05C_B615_4DCB_982D_4519616B3CD8_.wvu.PrintArea" localSheetId="9" hidden="1">'Sch-3 Dis'!$A$1:$F$87</definedName>
    <definedName name="Z_B835C05C_B615_4DCB_982D_4519616B3CD8_.wvu.PrintArea" localSheetId="10" hidden="1">'Sch-4'!$A$1:$Q$32</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'Sch-1'!$11:$13</definedName>
    <definedName name="Z_B835C05C_B615_4DCB_982D_4519616B3CD8_.wvu.PrintTitles" localSheetId="5" hidden="1">'Sch-1 dis'!$14:$16</definedName>
    <definedName name="Z_B835C05C_B615_4DCB_982D_4519616B3CD8_.wvu.PrintTitles" localSheetId="6" hidden="1">'Sch-2'!$13:$15</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'Sch-1'!#REF!</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C431BC99_7569_44AB_83F6_AB73BDED3783_.wvu.Cols" localSheetId="18" hidden="1">Discount!$H:$P</definedName>
    <definedName name="Z_C431BC99_7569_44AB_83F6_AB73BDED3783_.wvu.Cols" localSheetId="4" hidden="1">'Sch-1'!$U:$X</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'Sch-1'!$A$15:$BA$107</definedName>
    <definedName name="Z_C431BC99_7569_44AB_83F6_AB73BDED3783_.wvu.FilterData" localSheetId="5" hidden="1">'Sch-1 dis'!$A$16:$B$21</definedName>
    <definedName name="Z_C431BC99_7569_44AB_83F6_AB73BDED3783_.wvu.FilterData" localSheetId="6" hidden="1">'Sch-2'!$G$18:$J$108</definedName>
    <definedName name="Z_C431BC99_7569_44AB_83F6_AB73BDED3783_.wvu.FilterData" localSheetId="7" hidden="1">'Sch-2 Dis'!$A$15:$F$56</definedName>
    <definedName name="Z_C431BC99_7569_44AB_83F6_AB73BDED3783_.wvu.FilterData" localSheetId="8" hidden="1">'Sch-3 '!$A$19:$BB$105</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'Sch-1'!$A$1:$O$115</definedName>
    <definedName name="Z_C431BC99_7569_44AB_83F6_AB73BDED3783_.wvu.PrintArea" localSheetId="5" hidden="1">'Sch-1 dis'!$A$1:$G$84</definedName>
    <definedName name="Z_C431BC99_7569_44AB_83F6_AB73BDED3783_.wvu.PrintArea" localSheetId="6" hidden="1">'Sch-2'!$A$1:$J$115</definedName>
    <definedName name="Z_C431BC99_7569_44AB_83F6_AB73BDED3783_.wvu.PrintArea" localSheetId="7" hidden="1">'Sch-2 Dis'!$A$1:$F$62</definedName>
    <definedName name="Z_C431BC99_7569_44AB_83F6_AB73BDED3783_.wvu.PrintArea" localSheetId="8" hidden="1">'Sch-3 '!$A$1:$P$111</definedName>
    <definedName name="Z_C431BC99_7569_44AB_83F6_AB73BDED3783_.wvu.PrintArea" localSheetId="9" hidden="1">'Sch-3 Dis'!$A$1:$F$87</definedName>
    <definedName name="Z_C431BC99_7569_44AB_83F6_AB73BDED3783_.wvu.PrintArea" localSheetId="10" hidden="1">'Sch-4'!$A$1:$Q$32</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'Sch-1'!$11:$13</definedName>
    <definedName name="Z_C431BC99_7569_44AB_83F6_AB73BDED3783_.wvu.PrintTitles" localSheetId="5" hidden="1">'Sch-1 dis'!$14:$16</definedName>
    <definedName name="Z_C431BC99_7569_44AB_83F6_AB73BDED3783_.wvu.PrintTitles" localSheetId="6" hidden="1">'Sch-2'!$13:$15</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'Sch-1'!#REF!</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'Sch-1'!$A$14:$O$104</definedName>
    <definedName name="Z_D0757F9E_DF41_4B40_A5E5_F4F8FDD8D61D_.wvu.FilterData" localSheetId="5" hidden="1">'Sch-1 dis'!$A$16:$B$21</definedName>
    <definedName name="Z_D0757F9E_DF41_4B40_A5E5_F4F8FDD8D61D_.wvu.FilterData" localSheetId="6" hidden="1">'Sch-2'!$G$18:$J$108</definedName>
    <definedName name="Z_D0757F9E_DF41_4B40_A5E5_F4F8FDD8D61D_.wvu.FilterData" localSheetId="7" hidden="1">'Sch-2 Dis'!$A$15:$F$56</definedName>
    <definedName name="Z_D0757F9E_DF41_4B40_A5E5_F4F8FDD8D61D_.wvu.FilterData" localSheetId="8" hidden="1">'Sch-3 '!$A$18:$P$105</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'Sch-1'!$A$1:$O$115</definedName>
    <definedName name="Z_D0757F9E_DF41_4B40_A5E5_F4F8FDD8D61D_.wvu.PrintArea" localSheetId="5" hidden="1">'Sch-1 dis'!$A$1:$G$84</definedName>
    <definedName name="Z_D0757F9E_DF41_4B40_A5E5_F4F8FDD8D61D_.wvu.PrintArea" localSheetId="6" hidden="1">'Sch-2'!$A$1:$J$115</definedName>
    <definedName name="Z_D0757F9E_DF41_4B40_A5E5_F4F8FDD8D61D_.wvu.PrintArea" localSheetId="7" hidden="1">'Sch-2 Dis'!$A$1:$F$62</definedName>
    <definedName name="Z_D0757F9E_DF41_4B40_A5E5_F4F8FDD8D61D_.wvu.PrintArea" localSheetId="8" hidden="1">'Sch-3 '!$A$1:$P$111</definedName>
    <definedName name="Z_D0757F9E_DF41_4B40_A5E5_F4F8FDD8D61D_.wvu.PrintArea" localSheetId="9" hidden="1">'Sch-3 Dis'!$A$1:$F$87</definedName>
    <definedName name="Z_D0757F9E_DF41_4B40_A5E5_F4F8FDD8D61D_.wvu.PrintArea" localSheetId="10" hidden="1">'Sch-4'!$A$1:$Q$32</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'Sch-1'!$11:$13</definedName>
    <definedName name="Z_D0757F9E_DF41_4B40_A5E5_F4F8FDD8D61D_.wvu.PrintTitles" localSheetId="5" hidden="1">'Sch-1 dis'!$14:$16</definedName>
    <definedName name="Z_D0757F9E_DF41_4B40_A5E5_F4F8FDD8D61D_.wvu.PrintTitles" localSheetId="6" hidden="1">'Sch-2'!$13:$15</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'Sch-1'!$P:$BA</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'Sch-1'!$A$14:$O$104</definedName>
    <definedName name="Z_D53177B2_31EC_4222_B97A_A37DCFD9E45B_.wvu.FilterData" localSheetId="5" hidden="1">'Sch-1 dis'!$A$16:$B$21</definedName>
    <definedName name="Z_D53177B2_31EC_4222_B97A_A37DCFD9E45B_.wvu.FilterData" localSheetId="6" hidden="1">'Sch-2'!$G$18:$J$108</definedName>
    <definedName name="Z_D53177B2_31EC_4222_B97A_A37DCFD9E45B_.wvu.FilterData" localSheetId="7" hidden="1">'Sch-2 Dis'!$A$15:$F$56</definedName>
    <definedName name="Z_D53177B2_31EC_4222_B97A_A37DCFD9E45B_.wvu.FilterData" localSheetId="8" hidden="1">'Sch-3 '!$A$18:$P$105</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'Sch-1'!$A$1:$O$115</definedName>
    <definedName name="Z_D53177B2_31EC_4222_B97A_A37DCFD9E45B_.wvu.PrintArea" localSheetId="5" hidden="1">'Sch-1 dis'!$A$1:$G$84</definedName>
    <definedName name="Z_D53177B2_31EC_4222_B97A_A37DCFD9E45B_.wvu.PrintArea" localSheetId="6" hidden="1">'Sch-2'!$A$1:$J$115</definedName>
    <definedName name="Z_D53177B2_31EC_4222_B97A_A37DCFD9E45B_.wvu.PrintArea" localSheetId="7" hidden="1">'Sch-2 Dis'!$A$1:$F$62</definedName>
    <definedName name="Z_D53177B2_31EC_4222_B97A_A37DCFD9E45B_.wvu.PrintArea" localSheetId="8" hidden="1">'Sch-3 '!$A$1:$P$111</definedName>
    <definedName name="Z_D53177B2_31EC_4222_B97A_A37DCFD9E45B_.wvu.PrintArea" localSheetId="9" hidden="1">'Sch-3 Dis'!$A$1:$F$87</definedName>
    <definedName name="Z_D53177B2_31EC_4222_B97A_A37DCFD9E45B_.wvu.PrintArea" localSheetId="10" hidden="1">'Sch-4'!$A$1:$Q$32</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'Sch-1'!$11:$13</definedName>
    <definedName name="Z_D53177B2_31EC_4222_B97A_A37DCFD9E45B_.wvu.PrintTitles" localSheetId="5" hidden="1">'Sch-1 dis'!$14:$16</definedName>
    <definedName name="Z_D53177B2_31EC_4222_B97A_A37DCFD9E45B_.wvu.PrintTitles" localSheetId="6" hidden="1">'Sch-2'!$13:$15</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'Sch-1'!$P:$BA</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'Sch-1'!$A$14:$O$104</definedName>
    <definedName name="Z_E97134B6_5E8D_4951_8DA0_73D065532361_.wvu.FilterData" localSheetId="5" hidden="1">'Sch-1 dis'!$A$16:$B$21</definedName>
    <definedName name="Z_E97134B6_5E8D_4951_8DA0_73D065532361_.wvu.FilterData" localSheetId="6" hidden="1">'Sch-2'!$G$18:$J$108</definedName>
    <definedName name="Z_E97134B6_5E8D_4951_8DA0_73D065532361_.wvu.FilterData" localSheetId="7" hidden="1">'Sch-2 Dis'!$A$15:$F$56</definedName>
    <definedName name="Z_E97134B6_5E8D_4951_8DA0_73D065532361_.wvu.FilterData" localSheetId="8" hidden="1">'Sch-3 '!$A$18:$P$105</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'Sch-1'!$A$1:$O$115</definedName>
    <definedName name="Z_E97134B6_5E8D_4951_8DA0_73D065532361_.wvu.PrintArea" localSheetId="5" hidden="1">'Sch-1 dis'!$A$1:$G$84</definedName>
    <definedName name="Z_E97134B6_5E8D_4951_8DA0_73D065532361_.wvu.PrintArea" localSheetId="6" hidden="1">'Sch-2'!$A$1:$J$115</definedName>
    <definedName name="Z_E97134B6_5E8D_4951_8DA0_73D065532361_.wvu.PrintArea" localSheetId="7" hidden="1">'Sch-2 Dis'!$A$1:$F$62</definedName>
    <definedName name="Z_E97134B6_5E8D_4951_8DA0_73D065532361_.wvu.PrintArea" localSheetId="8" hidden="1">'Sch-3 '!$A$1:$P$111</definedName>
    <definedName name="Z_E97134B6_5E8D_4951_8DA0_73D065532361_.wvu.PrintArea" localSheetId="9" hidden="1">'Sch-3 Dis'!$A$1:$F$87</definedName>
    <definedName name="Z_E97134B6_5E8D_4951_8DA0_73D065532361_.wvu.PrintArea" localSheetId="10" hidden="1">'Sch-4'!$A$1:$Q$32</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'Sch-1'!$11:$13</definedName>
    <definedName name="Z_E97134B6_5E8D_4951_8DA0_73D065532361_.wvu.PrintTitles" localSheetId="5" hidden="1">'Sch-1 dis'!$14:$16</definedName>
    <definedName name="Z_E97134B6_5E8D_4951_8DA0_73D065532361_.wvu.PrintTitles" localSheetId="6" hidden="1">'Sch-2'!$13:$15</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'Sch-1'!$T:$AW</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'Sch-1'!$A$14:$O$104</definedName>
    <definedName name="Z_E9F4E142_7D26_464D_BECA_4F3806DB1FE1_.wvu.FilterData" localSheetId="5" hidden="1">'Sch-1 dis'!$A$16:$B$21</definedName>
    <definedName name="Z_E9F4E142_7D26_464D_BECA_4F3806DB1FE1_.wvu.FilterData" localSheetId="6" hidden="1">'Sch-2'!$G$18:$J$108</definedName>
    <definedName name="Z_E9F4E142_7D26_464D_BECA_4F3806DB1FE1_.wvu.FilterData" localSheetId="7" hidden="1">'Sch-2 Dis'!$A$15:$F$56</definedName>
    <definedName name="Z_E9F4E142_7D26_464D_BECA_4F3806DB1FE1_.wvu.FilterData" localSheetId="8" hidden="1">'Sch-3 '!$A$18:$P$105</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'Sch-1'!$A$1:$O$115</definedName>
    <definedName name="Z_E9F4E142_7D26_464D_BECA_4F3806DB1FE1_.wvu.PrintArea" localSheetId="5" hidden="1">'Sch-1 dis'!$A$1:$G$84</definedName>
    <definedName name="Z_E9F4E142_7D26_464D_BECA_4F3806DB1FE1_.wvu.PrintArea" localSheetId="6" hidden="1">'Sch-2'!$A$1:$J$115</definedName>
    <definedName name="Z_E9F4E142_7D26_464D_BECA_4F3806DB1FE1_.wvu.PrintArea" localSheetId="7" hidden="1">'Sch-2 Dis'!$A$1:$F$62</definedName>
    <definedName name="Z_E9F4E142_7D26_464D_BECA_4F3806DB1FE1_.wvu.PrintArea" localSheetId="8" hidden="1">'Sch-3 '!$A$1:$P$111</definedName>
    <definedName name="Z_E9F4E142_7D26_464D_BECA_4F3806DB1FE1_.wvu.PrintArea" localSheetId="9" hidden="1">'Sch-3 Dis'!$A$1:$F$87</definedName>
    <definedName name="Z_E9F4E142_7D26_464D_BECA_4F3806DB1FE1_.wvu.PrintArea" localSheetId="10" hidden="1">'Sch-4'!$A$1:$Q$32</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'Sch-1'!$11:$13</definedName>
    <definedName name="Z_E9F4E142_7D26_464D_BECA_4F3806DB1FE1_.wvu.PrintTitles" localSheetId="5" hidden="1">'Sch-1 dis'!$14:$16</definedName>
    <definedName name="Z_E9F4E142_7D26_464D_BECA_4F3806DB1FE1_.wvu.PrintTitles" localSheetId="6" hidden="1">'Sch-2'!$13:$15</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'Sch-1'!$T:$AW</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'Sch-1'!$A$14:$O$104</definedName>
    <definedName name="Z_ECE9294F_C910_4036_88BC_B1F2176FB06B_.wvu.FilterData" localSheetId="5" hidden="1">'Sch-1 dis'!$A$16:$B$21</definedName>
    <definedName name="Z_ECE9294F_C910_4036_88BC_B1F2176FB06B_.wvu.FilterData" localSheetId="6" hidden="1">'Sch-2'!$G$18:$J$108</definedName>
    <definedName name="Z_ECE9294F_C910_4036_88BC_B1F2176FB06B_.wvu.FilterData" localSheetId="7" hidden="1">'Sch-2 Dis'!$A$15:$F$56</definedName>
    <definedName name="Z_ECE9294F_C910_4036_88BC_B1F2176FB06B_.wvu.FilterData" localSheetId="8" hidden="1">'Sch-3 '!$A$18:$P$105</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'Sch-1'!$A$1:$O$115</definedName>
    <definedName name="Z_ECE9294F_C910_4036_88BC_B1F2176FB06B_.wvu.PrintArea" localSheetId="5" hidden="1">'Sch-1 dis'!$A$1:$G$84</definedName>
    <definedName name="Z_ECE9294F_C910_4036_88BC_B1F2176FB06B_.wvu.PrintArea" localSheetId="6" hidden="1">'Sch-2'!$A$1:$J$115</definedName>
    <definedName name="Z_ECE9294F_C910_4036_88BC_B1F2176FB06B_.wvu.PrintArea" localSheetId="7" hidden="1">'Sch-2 Dis'!$A$1:$F$62</definedName>
    <definedName name="Z_ECE9294F_C910_4036_88BC_B1F2176FB06B_.wvu.PrintArea" localSheetId="8" hidden="1">'Sch-3 '!$A$1:$P$111</definedName>
    <definedName name="Z_ECE9294F_C910_4036_88BC_B1F2176FB06B_.wvu.PrintArea" localSheetId="9" hidden="1">'Sch-3 Dis'!$A$1:$F$87</definedName>
    <definedName name="Z_ECE9294F_C910_4036_88BC_B1F2176FB06B_.wvu.PrintArea" localSheetId="10" hidden="1">'Sch-4'!$A$1:$Q$32</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'Sch-1'!$11:$13</definedName>
    <definedName name="Z_ECE9294F_C910_4036_88BC_B1F2176FB06B_.wvu.PrintTitles" localSheetId="5" hidden="1">'Sch-1 dis'!$14:$16</definedName>
    <definedName name="Z_ECE9294F_C910_4036_88BC_B1F2176FB06B_.wvu.PrintTitles" localSheetId="6" hidden="1">'Sch-2'!$13:$15</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'Sch-1'!$A$14:$O$104</definedName>
    <definedName name="Z_EE46BCD1_F715_4FA9_A5FC_1B125AD601E0_.wvu.FilterData" localSheetId="5" hidden="1">'Sch-1 dis'!$A$16:$B$21</definedName>
    <definedName name="Z_EE46BCD1_F715_4FA9_A5FC_1B125AD601E0_.wvu.FilterData" localSheetId="6" hidden="1">'Sch-2'!$G$18:$J$108</definedName>
    <definedName name="Z_EE46BCD1_F715_4FA9_A5FC_1B125AD601E0_.wvu.FilterData" localSheetId="7" hidden="1">'Sch-2 Dis'!$A$15:$F$56</definedName>
    <definedName name="Z_EE46BCD1_F715_4FA9_A5FC_1B125AD601E0_.wvu.FilterData" localSheetId="8" hidden="1">'Sch-3 '!$A$18:$P$105</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'Sch-1'!$A$1:$O$115</definedName>
    <definedName name="Z_EE46BCD1_F715_4FA9_A5FC_1B125AD601E0_.wvu.PrintArea" localSheetId="5" hidden="1">'Sch-1 dis'!$A$1:$G$84</definedName>
    <definedName name="Z_EE46BCD1_F715_4FA9_A5FC_1B125AD601E0_.wvu.PrintArea" localSheetId="6" hidden="1">'Sch-2'!$A$1:$J$115</definedName>
    <definedName name="Z_EE46BCD1_F715_4FA9_A5FC_1B125AD601E0_.wvu.PrintArea" localSheetId="7" hidden="1">'Sch-2 Dis'!$A$1:$F$62</definedName>
    <definedName name="Z_EE46BCD1_F715_4FA9_A5FC_1B125AD601E0_.wvu.PrintArea" localSheetId="8" hidden="1">'Sch-3 '!$A$1:$P$111</definedName>
    <definedName name="Z_EE46BCD1_F715_4FA9_A5FC_1B125AD601E0_.wvu.PrintArea" localSheetId="9" hidden="1">'Sch-3 Dis'!$A$1:$F$87</definedName>
    <definedName name="Z_EE46BCD1_F715_4FA9_A5FC_1B125AD601E0_.wvu.PrintArea" localSheetId="10" hidden="1">'Sch-4'!$A$1:$Q$32</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'Sch-1'!$11:$13</definedName>
    <definedName name="Z_EE46BCD1_F715_4FA9_A5FC_1B125AD601E0_.wvu.PrintTitles" localSheetId="5" hidden="1">'Sch-1 dis'!$14:$16</definedName>
    <definedName name="Z_EE46BCD1_F715_4FA9_A5FC_1B125AD601E0_.wvu.PrintTitles" localSheetId="6" hidden="1">'Sch-2'!$13:$15</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45621"/>
  <customWorkbookViews>
    <customWorkbookView name="Naba Kumar Mondal {नब कुमार मंडल} - Personal View" guid="{29E1B411-4326-4E51-98A8-14D37CD45AF7}" mergeInterval="0" personalView="1" maximized="1" windowWidth="1916" windowHeight="814" tabRatio="644" activeSheetId="9" showComments="commIndAndComment"/>
    <customWorkbookView name="60003099 - Personal View" guid="{498493C3-769C-4143-9114-C68CD1D40B11}" mergeInterval="0" personalView="1" maximized="1" windowWidth="1276" windowHeight="758" tabRatio="746" activeSheetId="2"/>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2"/>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2"/>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2"/>
    <customWorkbookView name="60001959 - Personal View" guid="{B835C05C-B615-4DCB-982D-4519616B3CD8}" mergeInterval="0" personalView="1" maximized="1" windowWidth="1362" windowHeight="553" tabRatio="821" activeSheetId="7"/>
    <customWorkbookView name="Jasminder Singh Bhatia {जसमिंदर सिंह भाटिया} - Personal View" guid="{A34CC49F-E309-4C23-B4F6-1E3B307C10D1}" mergeInterval="0" personalView="1" maximized="1" windowWidth="1596" windowHeight="634" tabRatio="746" activeSheetId="5"/>
    <customWorkbookView name="Samrat Jain {Samrat Jain} - Personal View" guid="{1E0C44A1-9358-4FBD-8C2C-4DB661DA1476}" mergeInterval="0" personalView="1" maximized="1" windowWidth="1916" windowHeight="774" tabRatio="644" activeSheetId="2"/>
    <customWorkbookView name="Prashanth Kumar Gade {प्रशांत जि} - Personal View" guid="{27E77C81-EC16-4D63-8CE6-4CFC97B77DCA}" mergeInterval="0" personalView="1" maximized="1" windowWidth="1916" windowHeight="814" tabRatio="644" activeSheetId="23" showComments="commIndAndComment"/>
  </customWorkbookViews>
</workbook>
</file>

<file path=xl/calcChain.xml><?xml version="1.0" encoding="utf-8"?>
<calcChain xmlns="http://schemas.openxmlformats.org/spreadsheetml/2006/main">
  <c r="S74" i="9" l="1"/>
  <c r="P74" i="9"/>
  <c r="R74" i="9" s="1"/>
  <c r="T74" i="9" l="1"/>
  <c r="Q74" i="9" s="1"/>
  <c r="A74" i="9"/>
  <c r="A75" i="9" s="1"/>
  <c r="A76" i="9" s="1"/>
  <c r="A77" i="9" s="1"/>
  <c r="A78" i="9" s="1"/>
  <c r="A79" i="9" s="1"/>
  <c r="A80" i="9" s="1"/>
  <c r="A81" i="9" s="1"/>
  <c r="A82" i="9" s="1"/>
  <c r="A83" i="9" s="1"/>
  <c r="A84" i="9" s="1"/>
  <c r="A85" i="9" s="1"/>
  <c r="A86" i="9" s="1"/>
  <c r="A87" i="9" s="1"/>
  <c r="A88" i="9" s="1"/>
  <c r="A89" i="9" s="1"/>
  <c r="A90" i="9" s="1"/>
  <c r="A91" i="9" s="1"/>
  <c r="A92" i="9" s="1"/>
  <c r="A93" i="9" s="1"/>
  <c r="A94" i="9" s="1"/>
  <c r="A95" i="9" s="1"/>
  <c r="A96" i="9" s="1"/>
  <c r="A97" i="9" s="1"/>
  <c r="A98" i="9" s="1"/>
  <c r="A99" i="9" s="1"/>
  <c r="A100" i="9" s="1"/>
  <c r="A101" i="9" s="1"/>
  <c r="A102" i="9" s="1"/>
  <c r="A21" i="9" l="1"/>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73" i="9" s="1"/>
  <c r="A20" i="9"/>
  <c r="F2" i="2" l="1"/>
  <c r="S102" i="9"/>
  <c r="T102" i="9" s="1"/>
  <c r="R102" i="9"/>
  <c r="S101" i="9"/>
  <c r="T101" i="9" s="1"/>
  <c r="R101" i="9"/>
  <c r="T100" i="9"/>
  <c r="S100" i="9"/>
  <c r="R100" i="9"/>
  <c r="S99" i="9"/>
  <c r="T99" i="9" s="1"/>
  <c r="R99" i="9"/>
  <c r="S98" i="9"/>
  <c r="T98" i="9" s="1"/>
  <c r="R98" i="9"/>
  <c r="S97" i="9"/>
  <c r="T97" i="9" s="1"/>
  <c r="R97" i="9"/>
  <c r="T96" i="9"/>
  <c r="S96" i="9"/>
  <c r="R96" i="9"/>
  <c r="S95" i="9"/>
  <c r="T95" i="9" s="1"/>
  <c r="R95" i="9"/>
  <c r="S94" i="9"/>
  <c r="T94" i="9" s="1"/>
  <c r="R94" i="9"/>
  <c r="S93" i="9"/>
  <c r="T93" i="9" s="1"/>
  <c r="R93" i="9"/>
  <c r="T92" i="9"/>
  <c r="S92" i="9"/>
  <c r="R92" i="9"/>
  <c r="S91" i="9"/>
  <c r="T91" i="9" s="1"/>
  <c r="R91" i="9"/>
  <c r="S90" i="9"/>
  <c r="T90" i="9" s="1"/>
  <c r="R90" i="9"/>
  <c r="S89" i="9"/>
  <c r="T89" i="9" s="1"/>
  <c r="R89" i="9"/>
  <c r="T88" i="9"/>
  <c r="S88" i="9"/>
  <c r="R88" i="9"/>
  <c r="S87" i="9"/>
  <c r="T87" i="9" s="1"/>
  <c r="R87" i="9"/>
  <c r="S86" i="9"/>
  <c r="T86" i="9" s="1"/>
  <c r="R86" i="9"/>
  <c r="S85" i="9"/>
  <c r="T85" i="9" s="1"/>
  <c r="R85" i="9"/>
  <c r="S84" i="9"/>
  <c r="S83" i="9"/>
  <c r="R83" i="9"/>
  <c r="S82" i="9"/>
  <c r="S81" i="9"/>
  <c r="S80" i="9"/>
  <c r="S79" i="9"/>
  <c r="S78" i="9"/>
  <c r="S77" i="9"/>
  <c r="S76" i="9"/>
  <c r="S75" i="9"/>
  <c r="R75" i="9"/>
  <c r="S73" i="9"/>
  <c r="S72" i="9"/>
  <c r="R72" i="9"/>
  <c r="S71" i="9"/>
  <c r="S70" i="9"/>
  <c r="T70" i="9" s="1"/>
  <c r="R70" i="9"/>
  <c r="S69" i="9"/>
  <c r="S68" i="9"/>
  <c r="S67" i="9"/>
  <c r="S66" i="9"/>
  <c r="R66" i="9"/>
  <c r="S65" i="9"/>
  <c r="S64" i="9"/>
  <c r="S63" i="9"/>
  <c r="S62" i="9"/>
  <c r="S61" i="9"/>
  <c r="S60" i="9"/>
  <c r="S59" i="9"/>
  <c r="S58" i="9"/>
  <c r="R58" i="9"/>
  <c r="S57" i="9"/>
  <c r="S56" i="9"/>
  <c r="R56" i="9"/>
  <c r="S55" i="9"/>
  <c r="S54" i="9"/>
  <c r="T54" i="9" s="1"/>
  <c r="Q54" i="9" s="1"/>
  <c r="R54" i="9"/>
  <c r="S53" i="9"/>
  <c r="S52" i="9"/>
  <c r="S51" i="9"/>
  <c r="S50" i="9"/>
  <c r="R50" i="9"/>
  <c r="S49" i="9"/>
  <c r="S48" i="9"/>
  <c r="S47" i="9"/>
  <c r="S46" i="9"/>
  <c r="S45" i="9"/>
  <c r="S44" i="9"/>
  <c r="S43" i="9"/>
  <c r="S42" i="9"/>
  <c r="R42" i="9"/>
  <c r="S41" i="9"/>
  <c r="S40" i="9"/>
  <c r="R40" i="9"/>
  <c r="S39" i="9"/>
  <c r="S38" i="9"/>
  <c r="T38" i="9" s="1"/>
  <c r="Q38" i="9" s="1"/>
  <c r="R38" i="9"/>
  <c r="S37" i="9"/>
  <c r="S36" i="9"/>
  <c r="S35" i="9"/>
  <c r="R35" i="9"/>
  <c r="T35" i="9" s="1"/>
  <c r="Q35" i="9" s="1"/>
  <c r="S34" i="9"/>
  <c r="R34" i="9"/>
  <c r="S33" i="9"/>
  <c r="S32" i="9"/>
  <c r="R32" i="9"/>
  <c r="S31" i="9"/>
  <c r="S30" i="9"/>
  <c r="S29" i="9"/>
  <c r="S28" i="9"/>
  <c r="S27" i="9"/>
  <c r="S26" i="9"/>
  <c r="R26" i="9"/>
  <c r="S25" i="9"/>
  <c r="S24" i="9"/>
  <c r="S23" i="9"/>
  <c r="S22" i="9"/>
  <c r="R22" i="9"/>
  <c r="S21" i="9"/>
  <c r="S20" i="9"/>
  <c r="P102" i="9"/>
  <c r="P101" i="9"/>
  <c r="P100" i="9"/>
  <c r="P99" i="9"/>
  <c r="P98" i="9"/>
  <c r="P97" i="9"/>
  <c r="P96" i="9"/>
  <c r="P95" i="9"/>
  <c r="P94" i="9"/>
  <c r="P93" i="9"/>
  <c r="P92" i="9"/>
  <c r="P91" i="9"/>
  <c r="P90" i="9"/>
  <c r="P89" i="9"/>
  <c r="P88" i="9"/>
  <c r="P87" i="9"/>
  <c r="P86" i="9"/>
  <c r="P85" i="9"/>
  <c r="P84" i="9"/>
  <c r="R84" i="9" s="1"/>
  <c r="T84" i="9" s="1"/>
  <c r="P83" i="9"/>
  <c r="P82" i="9"/>
  <c r="R82" i="9" s="1"/>
  <c r="P81" i="9"/>
  <c r="R81" i="9" s="1"/>
  <c r="P80" i="9"/>
  <c r="R80" i="9" s="1"/>
  <c r="P79" i="9"/>
  <c r="R79" i="9" s="1"/>
  <c r="P78" i="9"/>
  <c r="R78" i="9" s="1"/>
  <c r="P77" i="9"/>
  <c r="R77" i="9" s="1"/>
  <c r="P76" i="9"/>
  <c r="R76" i="9" s="1"/>
  <c r="T76" i="9" s="1"/>
  <c r="P75" i="9"/>
  <c r="P73" i="9"/>
  <c r="R73" i="9" s="1"/>
  <c r="P72" i="9"/>
  <c r="P71" i="9"/>
  <c r="R71" i="9" s="1"/>
  <c r="P70" i="9"/>
  <c r="P69" i="9"/>
  <c r="R69" i="9" s="1"/>
  <c r="P68" i="9"/>
  <c r="R68" i="9" s="1"/>
  <c r="P67" i="9"/>
  <c r="R67" i="9" s="1"/>
  <c r="T67" i="9" s="1"/>
  <c r="Q67" i="9" s="1"/>
  <c r="P66" i="9"/>
  <c r="P65" i="9"/>
  <c r="R65" i="9" s="1"/>
  <c r="P64" i="9"/>
  <c r="R64" i="9" s="1"/>
  <c r="P63" i="9"/>
  <c r="R63" i="9" s="1"/>
  <c r="P62" i="9"/>
  <c r="R62" i="9" s="1"/>
  <c r="P61" i="9"/>
  <c r="R61" i="9" s="1"/>
  <c r="P60" i="9"/>
  <c r="R60" i="9" s="1"/>
  <c r="P59" i="9"/>
  <c r="R59" i="9" s="1"/>
  <c r="T59" i="9" s="1"/>
  <c r="Q59" i="9" s="1"/>
  <c r="P58" i="9"/>
  <c r="P57" i="9"/>
  <c r="R57" i="9" s="1"/>
  <c r="P56" i="9"/>
  <c r="P55" i="9"/>
  <c r="R55" i="9" s="1"/>
  <c r="P54" i="9"/>
  <c r="P53" i="9"/>
  <c r="R53" i="9" s="1"/>
  <c r="P52" i="9"/>
  <c r="R52" i="9" s="1"/>
  <c r="P51" i="9"/>
  <c r="R51" i="9" s="1"/>
  <c r="T51" i="9" s="1"/>
  <c r="Q51" i="9" s="1"/>
  <c r="P50" i="9"/>
  <c r="P49" i="9"/>
  <c r="R49" i="9" s="1"/>
  <c r="P48" i="9"/>
  <c r="R48" i="9" s="1"/>
  <c r="P47" i="9"/>
  <c r="R47" i="9" s="1"/>
  <c r="P46" i="9"/>
  <c r="R46" i="9" s="1"/>
  <c r="P45" i="9"/>
  <c r="R45" i="9" s="1"/>
  <c r="P44" i="9"/>
  <c r="R44" i="9" s="1"/>
  <c r="P43" i="9"/>
  <c r="R43" i="9" s="1"/>
  <c r="T43" i="9" s="1"/>
  <c r="Q43" i="9" s="1"/>
  <c r="P42" i="9"/>
  <c r="P41" i="9"/>
  <c r="R41" i="9" s="1"/>
  <c r="P40" i="9"/>
  <c r="P39" i="9"/>
  <c r="R39" i="9" s="1"/>
  <c r="P38" i="9"/>
  <c r="P37" i="9"/>
  <c r="R37" i="9" s="1"/>
  <c r="P36" i="9"/>
  <c r="R36" i="9" s="1"/>
  <c r="P35" i="9"/>
  <c r="P34" i="9"/>
  <c r="P33" i="9"/>
  <c r="R33" i="9" s="1"/>
  <c r="P32" i="9"/>
  <c r="P31" i="9"/>
  <c r="R31" i="9" s="1"/>
  <c r="P30" i="9"/>
  <c r="R30" i="9" s="1"/>
  <c r="P29" i="9"/>
  <c r="R29" i="9" s="1"/>
  <c r="P28" i="9"/>
  <c r="R28" i="9" s="1"/>
  <c r="P27" i="9"/>
  <c r="R27" i="9" s="1"/>
  <c r="T27" i="9" s="1"/>
  <c r="Q27" i="9" s="1"/>
  <c r="P26" i="9"/>
  <c r="P25" i="9"/>
  <c r="R25" i="9" s="1"/>
  <c r="P24" i="9"/>
  <c r="R24" i="9" s="1"/>
  <c r="P23" i="9"/>
  <c r="R23" i="9" s="1"/>
  <c r="T23" i="9" s="1"/>
  <c r="P22" i="9"/>
  <c r="P21" i="9"/>
  <c r="R21" i="9" s="1"/>
  <c r="P20" i="9"/>
  <c r="R20" i="9" s="1"/>
  <c r="J106" i="7"/>
  <c r="J105" i="7"/>
  <c r="J104" i="7"/>
  <c r="J103" i="7"/>
  <c r="J102" i="7"/>
  <c r="J101" i="7"/>
  <c r="J100" i="7"/>
  <c r="J99" i="7"/>
  <c r="J98" i="7"/>
  <c r="J97" i="7"/>
  <c r="J96" i="7"/>
  <c r="J95" i="7"/>
  <c r="J94" i="7"/>
  <c r="J93" i="7"/>
  <c r="J92" i="7"/>
  <c r="J91" i="7"/>
  <c r="J90" i="7"/>
  <c r="J89" i="7"/>
  <c r="J88" i="7"/>
  <c r="J87" i="7"/>
  <c r="J86" i="7"/>
  <c r="J85" i="7"/>
  <c r="J84" i="7"/>
  <c r="J83" i="7"/>
  <c r="J82" i="7"/>
  <c r="J81" i="7"/>
  <c r="J80" i="7"/>
  <c r="J79" i="7"/>
  <c r="J78" i="7"/>
  <c r="J77" i="7"/>
  <c r="J76" i="7"/>
  <c r="J75" i="7"/>
  <c r="J74" i="7"/>
  <c r="J73" i="7"/>
  <c r="J72" i="7"/>
  <c r="J71" i="7"/>
  <c r="J70" i="7"/>
  <c r="J69" i="7"/>
  <c r="J68" i="7"/>
  <c r="J67" i="7"/>
  <c r="J66" i="7"/>
  <c r="J65" i="7"/>
  <c r="J64" i="7"/>
  <c r="J63" i="7"/>
  <c r="J62" i="7"/>
  <c r="J61" i="7"/>
  <c r="J60" i="7"/>
  <c r="J59" i="7"/>
  <c r="J58" i="7"/>
  <c r="J57" i="7"/>
  <c r="J56" i="7"/>
  <c r="J55" i="7"/>
  <c r="J54" i="7"/>
  <c r="J53" i="7"/>
  <c r="J52" i="7"/>
  <c r="J51" i="7"/>
  <c r="J50" i="7"/>
  <c r="J49" i="7"/>
  <c r="J48" i="7"/>
  <c r="J47" i="7"/>
  <c r="J46" i="7"/>
  <c r="J45" i="7"/>
  <c r="J44" i="7"/>
  <c r="J43" i="7"/>
  <c r="J42" i="7"/>
  <c r="J41" i="7"/>
  <c r="J40" i="7"/>
  <c r="J39" i="7"/>
  <c r="J38" i="7"/>
  <c r="J37" i="7"/>
  <c r="J36" i="7"/>
  <c r="J35" i="7"/>
  <c r="J34" i="7"/>
  <c r="J33" i="7"/>
  <c r="J32" i="7"/>
  <c r="J31" i="7"/>
  <c r="J30" i="7"/>
  <c r="J29" i="7"/>
  <c r="J28" i="7"/>
  <c r="J27" i="7"/>
  <c r="J26" i="7"/>
  <c r="J25" i="7"/>
  <c r="J24" i="7"/>
  <c r="J23" i="7"/>
  <c r="J22" i="7"/>
  <c r="J21" i="7"/>
  <c r="J20" i="7"/>
  <c r="R102" i="5"/>
  <c r="R101" i="5"/>
  <c r="R100" i="5"/>
  <c r="R99" i="5"/>
  <c r="R98" i="5"/>
  <c r="R97" i="5"/>
  <c r="R96" i="5"/>
  <c r="R95" i="5"/>
  <c r="R94" i="5"/>
  <c r="R93" i="5"/>
  <c r="R92" i="5"/>
  <c r="R91" i="5"/>
  <c r="Q91" i="5"/>
  <c r="R90" i="5"/>
  <c r="R89" i="5"/>
  <c r="R88" i="5"/>
  <c r="R87" i="5"/>
  <c r="Q87" i="5"/>
  <c r="S87" i="5" s="1"/>
  <c r="R86" i="5"/>
  <c r="R85" i="5"/>
  <c r="R84" i="5"/>
  <c r="R83" i="5"/>
  <c r="R82" i="5"/>
  <c r="R81" i="5"/>
  <c r="R80" i="5"/>
  <c r="R79" i="5"/>
  <c r="Q79" i="5"/>
  <c r="S79" i="5" s="1"/>
  <c r="R78" i="5"/>
  <c r="R77" i="5"/>
  <c r="R76" i="5"/>
  <c r="R75" i="5"/>
  <c r="Q75" i="5"/>
  <c r="R74" i="5"/>
  <c r="R73" i="5"/>
  <c r="R72" i="5"/>
  <c r="R71" i="5"/>
  <c r="R70" i="5"/>
  <c r="R69" i="5"/>
  <c r="R68" i="5"/>
  <c r="R67" i="5"/>
  <c r="R66" i="5"/>
  <c r="R65" i="5"/>
  <c r="R64" i="5"/>
  <c r="R63" i="5"/>
  <c r="R62" i="5"/>
  <c r="R61" i="5"/>
  <c r="R60" i="5"/>
  <c r="R59" i="5"/>
  <c r="R58" i="5"/>
  <c r="R57" i="5"/>
  <c r="R56" i="5"/>
  <c r="R55" i="5"/>
  <c r="R54" i="5"/>
  <c r="R53" i="5"/>
  <c r="R52" i="5"/>
  <c r="R51" i="5"/>
  <c r="R50" i="5"/>
  <c r="R49" i="5"/>
  <c r="R48" i="5"/>
  <c r="R47" i="5"/>
  <c r="R46" i="5"/>
  <c r="R45" i="5"/>
  <c r="R44" i="5"/>
  <c r="R43" i="5"/>
  <c r="R42" i="5"/>
  <c r="R41" i="5"/>
  <c r="R40" i="5"/>
  <c r="R39" i="5"/>
  <c r="R38" i="5"/>
  <c r="R37" i="5"/>
  <c r="R36" i="5"/>
  <c r="R35" i="5"/>
  <c r="R34" i="5"/>
  <c r="R33" i="5"/>
  <c r="R32" i="5"/>
  <c r="R31" i="5"/>
  <c r="R30" i="5"/>
  <c r="R29" i="5"/>
  <c r="R28" i="5"/>
  <c r="R27" i="5"/>
  <c r="R26" i="5"/>
  <c r="R25" i="5"/>
  <c r="R24" i="5"/>
  <c r="R23" i="5"/>
  <c r="R22" i="5"/>
  <c r="R21" i="5"/>
  <c r="R20" i="5"/>
  <c r="R19" i="5"/>
  <c r="R18" i="5"/>
  <c r="R17" i="5"/>
  <c r="R16" i="5"/>
  <c r="N102" i="5"/>
  <c r="Q102" i="5" s="1"/>
  <c r="N101" i="5"/>
  <c r="Q101" i="5" s="1"/>
  <c r="S101" i="5" s="1"/>
  <c r="N100" i="5"/>
  <c r="Q100" i="5" s="1"/>
  <c r="S100" i="5" s="1"/>
  <c r="N99" i="5"/>
  <c r="Q99" i="5" s="1"/>
  <c r="N98" i="5"/>
  <c r="Q98" i="5" s="1"/>
  <c r="N97" i="5"/>
  <c r="Q97" i="5" s="1"/>
  <c r="N96" i="5"/>
  <c r="Q96" i="5" s="1"/>
  <c r="N95" i="5"/>
  <c r="Q95" i="5" s="1"/>
  <c r="S95" i="5" s="1"/>
  <c r="N94" i="5"/>
  <c r="Q94" i="5" s="1"/>
  <c r="N93" i="5"/>
  <c r="Q93" i="5" s="1"/>
  <c r="S93" i="5" s="1"/>
  <c r="N92" i="5"/>
  <c r="Q92" i="5" s="1"/>
  <c r="S92" i="5" s="1"/>
  <c r="N91" i="5"/>
  <c r="N90" i="5"/>
  <c r="Q90" i="5" s="1"/>
  <c r="N89" i="5"/>
  <c r="Q89" i="5" s="1"/>
  <c r="N88" i="5"/>
  <c r="Q88" i="5" s="1"/>
  <c r="N87" i="5"/>
  <c r="N86" i="5"/>
  <c r="Q86" i="5" s="1"/>
  <c r="N85" i="5"/>
  <c r="Q85" i="5" s="1"/>
  <c r="S85" i="5" s="1"/>
  <c r="N84" i="5"/>
  <c r="Q84" i="5" s="1"/>
  <c r="S84" i="5" s="1"/>
  <c r="N83" i="5"/>
  <c r="Q83" i="5" s="1"/>
  <c r="N82" i="5"/>
  <c r="Q82" i="5" s="1"/>
  <c r="N81" i="5"/>
  <c r="Q81" i="5" s="1"/>
  <c r="N80" i="5"/>
  <c r="Q80" i="5" s="1"/>
  <c r="N79" i="5"/>
  <c r="N78" i="5"/>
  <c r="Q78" i="5" s="1"/>
  <c r="N77" i="5"/>
  <c r="Q77" i="5" s="1"/>
  <c r="S77" i="5" s="1"/>
  <c r="N76" i="5"/>
  <c r="Q76" i="5" s="1"/>
  <c r="S76" i="5" s="1"/>
  <c r="N75" i="5"/>
  <c r="N74" i="5"/>
  <c r="Q74" i="5" s="1"/>
  <c r="N73" i="5"/>
  <c r="Q73" i="5" s="1"/>
  <c r="N72" i="5"/>
  <c r="Q72" i="5" s="1"/>
  <c r="N71" i="5"/>
  <c r="Q71" i="5" s="1"/>
  <c r="N70" i="5"/>
  <c r="Q70" i="5" s="1"/>
  <c r="N69" i="5"/>
  <c r="Q69" i="5" s="1"/>
  <c r="S69" i="5" s="1"/>
  <c r="N68" i="5"/>
  <c r="Q68" i="5" s="1"/>
  <c r="S68" i="5" s="1"/>
  <c r="O68" i="5" s="1"/>
  <c r="N67" i="5"/>
  <c r="Q67" i="5" s="1"/>
  <c r="N66" i="5"/>
  <c r="Q66" i="5" s="1"/>
  <c r="N65" i="5"/>
  <c r="Q65" i="5" s="1"/>
  <c r="N64" i="5"/>
  <c r="Q64" i="5" s="1"/>
  <c r="N63" i="5"/>
  <c r="Q63" i="5" s="1"/>
  <c r="N62" i="5"/>
  <c r="Q62" i="5" s="1"/>
  <c r="N61" i="5"/>
  <c r="Q61" i="5" s="1"/>
  <c r="S61" i="5" s="1"/>
  <c r="O61" i="5" s="1"/>
  <c r="N60" i="5"/>
  <c r="Q60" i="5" s="1"/>
  <c r="N59" i="5"/>
  <c r="Q59" i="5" s="1"/>
  <c r="N58" i="5"/>
  <c r="Q58" i="5" s="1"/>
  <c r="N57" i="5"/>
  <c r="Q57" i="5" s="1"/>
  <c r="N56" i="5"/>
  <c r="Q56" i="5" s="1"/>
  <c r="N55" i="5"/>
  <c r="Q55" i="5" s="1"/>
  <c r="S55" i="5" s="1"/>
  <c r="O55" i="5" s="1"/>
  <c r="N54" i="5"/>
  <c r="Q54" i="5" s="1"/>
  <c r="N53" i="5"/>
  <c r="Q53" i="5" s="1"/>
  <c r="S53" i="5" s="1"/>
  <c r="O53" i="5" s="1"/>
  <c r="N52" i="5"/>
  <c r="Q52" i="5" s="1"/>
  <c r="S52" i="5" s="1"/>
  <c r="O52" i="5" s="1"/>
  <c r="N51" i="5"/>
  <c r="Q51" i="5" s="1"/>
  <c r="N50" i="5"/>
  <c r="Q50" i="5" s="1"/>
  <c r="N49" i="5"/>
  <c r="Q49" i="5" s="1"/>
  <c r="N48" i="5"/>
  <c r="Q48" i="5" s="1"/>
  <c r="N47" i="5"/>
  <c r="Q47" i="5" s="1"/>
  <c r="N46" i="5"/>
  <c r="Q46" i="5" s="1"/>
  <c r="N45" i="5"/>
  <c r="Q45" i="5" s="1"/>
  <c r="S45" i="5" s="1"/>
  <c r="O45" i="5" s="1"/>
  <c r="N44" i="5"/>
  <c r="Q44" i="5" s="1"/>
  <c r="S44" i="5" s="1"/>
  <c r="O44" i="5" s="1"/>
  <c r="N43" i="5"/>
  <c r="Q43" i="5" s="1"/>
  <c r="N42" i="5"/>
  <c r="Q42" i="5" s="1"/>
  <c r="N41" i="5"/>
  <c r="Q41" i="5" s="1"/>
  <c r="N40" i="5"/>
  <c r="Q40" i="5" s="1"/>
  <c r="N39" i="5"/>
  <c r="Q39" i="5" s="1"/>
  <c r="S39" i="5" s="1"/>
  <c r="O39" i="5" s="1"/>
  <c r="N38" i="5"/>
  <c r="Q38" i="5" s="1"/>
  <c r="N37" i="5"/>
  <c r="Q37" i="5" s="1"/>
  <c r="S37" i="5" s="1"/>
  <c r="O37" i="5" s="1"/>
  <c r="N36" i="5"/>
  <c r="Q36" i="5" s="1"/>
  <c r="S36" i="5" s="1"/>
  <c r="O36" i="5" s="1"/>
  <c r="N35" i="5"/>
  <c r="Q35" i="5" s="1"/>
  <c r="N34" i="5"/>
  <c r="Q34" i="5" s="1"/>
  <c r="N33" i="5"/>
  <c r="Q33" i="5" s="1"/>
  <c r="N32" i="5"/>
  <c r="Q32" i="5" s="1"/>
  <c r="N31" i="5"/>
  <c r="Q31" i="5" s="1"/>
  <c r="S31" i="5" s="1"/>
  <c r="O31" i="5" s="1"/>
  <c r="N30" i="5"/>
  <c r="Q30" i="5" s="1"/>
  <c r="N29" i="5"/>
  <c r="Q29" i="5" s="1"/>
  <c r="S29" i="5" s="1"/>
  <c r="O29" i="5" s="1"/>
  <c r="N28" i="5"/>
  <c r="Q28" i="5" s="1"/>
  <c r="N27" i="5"/>
  <c r="Q27" i="5" s="1"/>
  <c r="N26" i="5"/>
  <c r="Q26" i="5" s="1"/>
  <c r="N25" i="5"/>
  <c r="Q25" i="5" s="1"/>
  <c r="N24" i="5"/>
  <c r="Q24" i="5" s="1"/>
  <c r="N23" i="5"/>
  <c r="Q23" i="5" s="1"/>
  <c r="N22" i="5"/>
  <c r="Q22" i="5" s="1"/>
  <c r="N21" i="5"/>
  <c r="Q21" i="5" s="1"/>
  <c r="S21" i="5" s="1"/>
  <c r="O21" i="5" s="1"/>
  <c r="N20" i="5"/>
  <c r="Q20" i="5" s="1"/>
  <c r="S20" i="5" s="1"/>
  <c r="O20" i="5" s="1"/>
  <c r="N19" i="5"/>
  <c r="Q19" i="5" s="1"/>
  <c r="N18" i="5"/>
  <c r="Q18" i="5" s="1"/>
  <c r="N17" i="5"/>
  <c r="Q17" i="5" s="1"/>
  <c r="N16" i="5"/>
  <c r="Q16" i="5" s="1"/>
  <c r="T31" i="9" l="1"/>
  <c r="Q31" i="9" s="1"/>
  <c r="T55" i="9"/>
  <c r="Q55" i="9" s="1"/>
  <c r="T47" i="9"/>
  <c r="Q47" i="9" s="1"/>
  <c r="T63" i="9"/>
  <c r="Q63" i="9" s="1"/>
  <c r="T80" i="9"/>
  <c r="T39" i="9"/>
  <c r="Q39" i="9" s="1"/>
  <c r="T71" i="9"/>
  <c r="T29" i="9"/>
  <c r="Q29" i="9" s="1"/>
  <c r="T36" i="9"/>
  <c r="Q36" i="9" s="1"/>
  <c r="T45" i="9"/>
  <c r="Q45" i="9" s="1"/>
  <c r="T52" i="9"/>
  <c r="Q52" i="9" s="1"/>
  <c r="T61" i="9"/>
  <c r="Q61" i="9" s="1"/>
  <c r="T68" i="9"/>
  <c r="T78" i="9"/>
  <c r="T22" i="9"/>
  <c r="T26" i="9"/>
  <c r="Q26" i="9" s="1"/>
  <c r="T33" i="9"/>
  <c r="Q33" i="9" s="1"/>
  <c r="T40" i="9"/>
  <c r="Q40" i="9" s="1"/>
  <c r="T42" i="9"/>
  <c r="Q42" i="9" s="1"/>
  <c r="T49" i="9"/>
  <c r="Q49" i="9" s="1"/>
  <c r="T56" i="9"/>
  <c r="Q56" i="9" s="1"/>
  <c r="T58" i="9"/>
  <c r="Q58" i="9" s="1"/>
  <c r="T65" i="9"/>
  <c r="Q65" i="9" s="1"/>
  <c r="T72" i="9"/>
  <c r="T75" i="9"/>
  <c r="T82" i="9"/>
  <c r="T24" i="9"/>
  <c r="Q24" i="9" s="1"/>
  <c r="T28" i="9"/>
  <c r="Q28" i="9" s="1"/>
  <c r="T30" i="9"/>
  <c r="Q30" i="9" s="1"/>
  <c r="T37" i="9"/>
  <c r="Q37" i="9" s="1"/>
  <c r="T44" i="9"/>
  <c r="Q44" i="9" s="1"/>
  <c r="T46" i="9"/>
  <c r="Q46" i="9" s="1"/>
  <c r="T53" i="9"/>
  <c r="Q53" i="9" s="1"/>
  <c r="T60" i="9"/>
  <c r="Q60" i="9" s="1"/>
  <c r="T62" i="9"/>
  <c r="Q62" i="9" s="1"/>
  <c r="T69" i="9"/>
  <c r="T77" i="9"/>
  <c r="T79" i="9"/>
  <c r="T21" i="9"/>
  <c r="T32" i="9"/>
  <c r="Q32" i="9" s="1"/>
  <c r="T34" i="9"/>
  <c r="Q34" i="9" s="1"/>
  <c r="T41" i="9"/>
  <c r="Q41" i="9" s="1"/>
  <c r="T48" i="9"/>
  <c r="Q48" i="9" s="1"/>
  <c r="T50" i="9"/>
  <c r="Q50" i="9" s="1"/>
  <c r="T57" i="9"/>
  <c r="Q57" i="9" s="1"/>
  <c r="T64" i="9"/>
  <c r="Q64" i="9" s="1"/>
  <c r="T66" i="9"/>
  <c r="Q66" i="9" s="1"/>
  <c r="T81" i="9"/>
  <c r="T83" i="9"/>
  <c r="T73" i="9"/>
  <c r="T20" i="9"/>
  <c r="T25" i="9"/>
  <c r="Q25" i="9" s="1"/>
  <c r="S23" i="5"/>
  <c r="O23" i="5" s="1"/>
  <c r="S47" i="5"/>
  <c r="O47" i="5" s="1"/>
  <c r="S63" i="5"/>
  <c r="O63" i="5" s="1"/>
  <c r="S71" i="5"/>
  <c r="S83" i="5"/>
  <c r="S75" i="5"/>
  <c r="S19" i="5"/>
  <c r="O19" i="5" s="1"/>
  <c r="S66" i="5"/>
  <c r="O66" i="5" s="1"/>
  <c r="S27" i="5"/>
  <c r="O27" i="5" s="1"/>
  <c r="S42" i="5"/>
  <c r="O42" i="5" s="1"/>
  <c r="S46" i="5"/>
  <c r="O46" i="5" s="1"/>
  <c r="S59" i="5"/>
  <c r="O59" i="5" s="1"/>
  <c r="S74" i="5"/>
  <c r="S78" i="5"/>
  <c r="S91" i="5"/>
  <c r="S18" i="5"/>
  <c r="O18" i="5" s="1"/>
  <c r="S22" i="5"/>
  <c r="O22" i="5" s="1"/>
  <c r="S28" i="5"/>
  <c r="O28" i="5" s="1"/>
  <c r="S35" i="5"/>
  <c r="O35" i="5" s="1"/>
  <c r="S50" i="5"/>
  <c r="O50" i="5" s="1"/>
  <c r="S54" i="5"/>
  <c r="O54" i="5" s="1"/>
  <c r="S60" i="5"/>
  <c r="O60" i="5" s="1"/>
  <c r="S67" i="5"/>
  <c r="O67" i="5" s="1"/>
  <c r="S82" i="5"/>
  <c r="S86" i="5"/>
  <c r="S99" i="5"/>
  <c r="S26" i="5"/>
  <c r="O26" i="5" s="1"/>
  <c r="S30" i="5"/>
  <c r="O30" i="5" s="1"/>
  <c r="S43" i="5"/>
  <c r="O43" i="5" s="1"/>
  <c r="S58" i="5"/>
  <c r="O58" i="5" s="1"/>
  <c r="S62" i="5"/>
  <c r="O62" i="5" s="1"/>
  <c r="S90" i="5"/>
  <c r="S94" i="5"/>
  <c r="S34" i="5"/>
  <c r="O34" i="5" s="1"/>
  <c r="S38" i="5"/>
  <c r="O38" i="5" s="1"/>
  <c r="S51" i="5"/>
  <c r="O51" i="5" s="1"/>
  <c r="S70" i="5"/>
  <c r="S98" i="5"/>
  <c r="S102" i="5"/>
  <c r="S16" i="5"/>
  <c r="O16" i="5" s="1"/>
  <c r="S25" i="5"/>
  <c r="O25" i="5" s="1"/>
  <c r="S32" i="5"/>
  <c r="O32" i="5" s="1"/>
  <c r="S41" i="5"/>
  <c r="O41" i="5" s="1"/>
  <c r="S48" i="5"/>
  <c r="O48" i="5" s="1"/>
  <c r="S57" i="5"/>
  <c r="O57" i="5" s="1"/>
  <c r="S64" i="5"/>
  <c r="O64" i="5" s="1"/>
  <c r="S73" i="5"/>
  <c r="S80" i="5"/>
  <c r="S89" i="5"/>
  <c r="S96" i="5"/>
  <c r="S17" i="5"/>
  <c r="O17" i="5" s="1"/>
  <c r="S24" i="5"/>
  <c r="O24" i="5" s="1"/>
  <c r="S33" i="5"/>
  <c r="O33" i="5" s="1"/>
  <c r="S40" i="5"/>
  <c r="O40" i="5" s="1"/>
  <c r="S49" i="5"/>
  <c r="O49" i="5" s="1"/>
  <c r="S56" i="5"/>
  <c r="O56" i="5" s="1"/>
  <c r="S65" i="5"/>
  <c r="O65" i="5" s="1"/>
  <c r="S72" i="5"/>
  <c r="S81" i="5"/>
  <c r="S88" i="5"/>
  <c r="S97" i="5"/>
  <c r="S103" i="9" l="1"/>
  <c r="Q102" i="9" l="1"/>
  <c r="Q101" i="9"/>
  <c r="Q100" i="9"/>
  <c r="Q99" i="9"/>
  <c r="Q98" i="9"/>
  <c r="Q97" i="9"/>
  <c r="Q96" i="9"/>
  <c r="Q95" i="9"/>
  <c r="Q94" i="9"/>
  <c r="Q93" i="9"/>
  <c r="Q92" i="9"/>
  <c r="Q91" i="9"/>
  <c r="Q90" i="9"/>
  <c r="Q89" i="9"/>
  <c r="Q88" i="9"/>
  <c r="Q87" i="9"/>
  <c r="Q86" i="9"/>
  <c r="Q85" i="9"/>
  <c r="Q84" i="9"/>
  <c r="Q83" i="9"/>
  <c r="Q82" i="9"/>
  <c r="Q81" i="9"/>
  <c r="Q80" i="9"/>
  <c r="Q79" i="9"/>
  <c r="Q78" i="9"/>
  <c r="Q77" i="9"/>
  <c r="Q76" i="9"/>
  <c r="Q75" i="9"/>
  <c r="Q73" i="9"/>
  <c r="Q72" i="9"/>
  <c r="Q71" i="9"/>
  <c r="Q70" i="9"/>
  <c r="Q69" i="9"/>
  <c r="Q68" i="9"/>
  <c r="Q23" i="9"/>
  <c r="Q22" i="9"/>
  <c r="Q21" i="9"/>
  <c r="S19" i="9" l="1"/>
  <c r="S21" i="11"/>
  <c r="S22" i="11"/>
  <c r="S23" i="11"/>
  <c r="S20" i="11"/>
  <c r="R21" i="11"/>
  <c r="R20" i="11"/>
  <c r="R22" i="11"/>
  <c r="T21" i="11" l="1"/>
  <c r="T22" i="11"/>
  <c r="T20" i="11"/>
  <c r="R104" i="5" l="1"/>
  <c r="Q104" i="5"/>
  <c r="S104" i="5" l="1"/>
  <c r="R15" i="5" l="1"/>
  <c r="F9" i="25" l="1"/>
  <c r="D11" i="25"/>
  <c r="F11" i="25" s="1"/>
  <c r="D16" i="25"/>
  <c r="F24" i="25" s="1"/>
  <c r="D17" i="25"/>
  <c r="F25" i="25" s="1"/>
  <c r="F17" i="25"/>
  <c r="F31" i="25"/>
  <c r="F32" i="25" s="1"/>
  <c r="F14" i="25" s="1"/>
  <c r="I31" i="25"/>
  <c r="K31" i="25" s="1"/>
  <c r="M31" i="25"/>
  <c r="O31" i="25" s="1"/>
  <c r="I33" i="25"/>
  <c r="M33" i="25"/>
  <c r="I34" i="25"/>
  <c r="J34" i="25" s="1"/>
  <c r="M34" i="25"/>
  <c r="N34" i="25" s="1"/>
  <c r="I35" i="25"/>
  <c r="M35" i="25"/>
  <c r="O35" i="25" s="1"/>
  <c r="I36" i="25"/>
  <c r="J36" i="25" s="1"/>
  <c r="M36" i="25"/>
  <c r="O36" i="25" s="1"/>
  <c r="I37" i="25"/>
  <c r="M37" i="25"/>
  <c r="O37" i="25" s="1"/>
  <c r="I38" i="25"/>
  <c r="D4" i="24"/>
  <c r="F9" i="24"/>
  <c r="D16" i="24"/>
  <c r="L26" i="24" s="1"/>
  <c r="K26" i="24" s="1"/>
  <c r="D17" i="24"/>
  <c r="L27" i="24" s="1"/>
  <c r="K27" i="24" s="1"/>
  <c r="B27" i="24" s="1"/>
  <c r="F21" i="24"/>
  <c r="I24" i="24"/>
  <c r="I25" i="24"/>
  <c r="I26" i="24"/>
  <c r="L28" i="24"/>
  <c r="K28" i="24" s="1"/>
  <c r="B28" i="24" s="1"/>
  <c r="F32" i="24"/>
  <c r="F14" i="24" s="1"/>
  <c r="F33" i="24"/>
  <c r="A43" i="24"/>
  <c r="B44" i="24"/>
  <c r="Z1" i="23"/>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O16" i="13"/>
  <c r="K17" i="13"/>
  <c r="O17" i="13"/>
  <c r="P7" i="12"/>
  <c r="P8" i="12"/>
  <c r="P9" i="12"/>
  <c r="P10" i="12"/>
  <c r="P11" i="12"/>
  <c r="B18" i="12"/>
  <c r="B19" i="12"/>
  <c r="P20" i="12"/>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5" i="11"/>
  <c r="AC4" i="10"/>
  <c r="AC5" i="10"/>
  <c r="AC6" i="10"/>
  <c r="E7" i="10"/>
  <c r="E8" i="10"/>
  <c r="E9" i="10"/>
  <c r="E10" i="10"/>
  <c r="AC10" i="10"/>
  <c r="E11" i="10"/>
  <c r="A16" i="10"/>
  <c r="B16" i="10"/>
  <c r="A17" i="10"/>
  <c r="B17" i="10"/>
  <c r="B18" i="10"/>
  <c r="C18" i="10"/>
  <c r="D18" i="10"/>
  <c r="E18" i="10"/>
  <c r="F18"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F81" i="10"/>
  <c r="AM4" i="9"/>
  <c r="AM5" i="9"/>
  <c r="AM6" i="9"/>
  <c r="M7" i="9"/>
  <c r="M8" i="9"/>
  <c r="M9" i="9"/>
  <c r="M10" i="9"/>
  <c r="AM10" i="9"/>
  <c r="M11" i="9"/>
  <c r="P19" i="9"/>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A18" i="7"/>
  <c r="J19" i="7"/>
  <c r="J107" i="7" s="1"/>
  <c r="J108" i="7" s="1"/>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K1" i="5"/>
  <c r="C6" i="5"/>
  <c r="D4" i="25" s="1"/>
  <c r="AK6" i="5"/>
  <c r="A5" i="5" s="1"/>
  <c r="A7" i="18" s="1"/>
  <c r="A110" i="18" s="1"/>
  <c r="C7" i="5"/>
  <c r="C9" i="7" s="1"/>
  <c r="C8" i="5"/>
  <c r="I10" i="17" s="1"/>
  <c r="I107" i="17" s="1"/>
  <c r="C9" i="5"/>
  <c r="B11" i="18" s="1"/>
  <c r="B114" i="18" s="1"/>
  <c r="N15" i="5"/>
  <c r="N103" i="5" s="1"/>
  <c r="N105" i="5" s="1"/>
  <c r="B113" i="5"/>
  <c r="B6" i="23" s="1"/>
  <c r="B114" i="5"/>
  <c r="C42" i="19" s="1"/>
  <c r="M114" i="5"/>
  <c r="D32" i="16" s="1"/>
  <c r="M115" i="5"/>
  <c r="F42" i="19" s="1"/>
  <c r="I6" i="4"/>
  <c r="K6" i="4" s="1"/>
  <c r="H39" i="23" s="1"/>
  <c r="L6" i="4"/>
  <c r="Z2" i="23" s="1"/>
  <c r="M6" i="4"/>
  <c r="N6" i="4" s="1"/>
  <c r="AA6" i="4"/>
  <c r="B7" i="4"/>
  <c r="L8" i="4"/>
  <c r="B9" i="4"/>
  <c r="A4" i="5" s="1"/>
  <c r="B10" i="4"/>
  <c r="B14" i="4"/>
  <c r="B15" i="4"/>
  <c r="H31" i="4"/>
  <c r="G31" i="4" s="1"/>
  <c r="B2" i="2"/>
  <c r="A2" i="5" s="1"/>
  <c r="B3" i="2"/>
  <c r="A2" i="19" s="1"/>
  <c r="Q20" i="9" l="1"/>
  <c r="J31" i="25"/>
  <c r="O34" i="25"/>
  <c r="N37" i="25"/>
  <c r="R19" i="9"/>
  <c r="T19" i="9" s="1"/>
  <c r="P103" i="9"/>
  <c r="Q15" i="5"/>
  <c r="S15" i="5" s="1"/>
  <c r="N36" i="25"/>
  <c r="N31" i="25"/>
  <c r="F36" i="24"/>
  <c r="F18" i="24" s="1"/>
  <c r="K36" i="25"/>
  <c r="K34" i="25"/>
  <c r="T76" i="6"/>
  <c r="H21" i="19"/>
  <c r="I21" i="19" s="1"/>
  <c r="H28" i="19"/>
  <c r="R23" i="11"/>
  <c r="T23" i="11" s="1"/>
  <c r="Q17" i="17"/>
  <c r="R17" i="17" s="1"/>
  <c r="N17" i="17" s="1"/>
  <c r="N21" i="17" s="1"/>
  <c r="M20" i="17"/>
  <c r="E52" i="23"/>
  <c r="E53" i="23"/>
  <c r="O33" i="25"/>
  <c r="O32" i="25"/>
  <c r="N33" i="25"/>
  <c r="B15" i="23"/>
  <c r="A3" i="15"/>
  <c r="A3" i="9"/>
  <c r="A3" i="6"/>
  <c r="D15" i="25"/>
  <c r="F23" i="25" s="1"/>
  <c r="F33" i="25"/>
  <c r="F15" i="25" s="1"/>
  <c r="F18" i="25" s="1"/>
  <c r="F16" i="22"/>
  <c r="J35" i="25"/>
  <c r="K35" i="25"/>
  <c r="P30" i="12"/>
  <c r="R20" i="12"/>
  <c r="S20" i="12" s="1"/>
  <c r="K32" i="25"/>
  <c r="J33" i="25"/>
  <c r="K33" i="25"/>
  <c r="E16" i="21"/>
  <c r="B26" i="24"/>
  <c r="F34" i="24"/>
  <c r="F35" i="24"/>
  <c r="F16" i="24" s="1"/>
  <c r="N35" i="25"/>
  <c r="E16" i="20"/>
  <c r="J37" i="25"/>
  <c r="K37" i="25"/>
  <c r="D20" i="15"/>
  <c r="H26" i="19"/>
  <c r="O100" i="5"/>
  <c r="O96" i="5"/>
  <c r="O92" i="5"/>
  <c r="O88" i="5"/>
  <c r="O84" i="5"/>
  <c r="O80" i="5"/>
  <c r="O76" i="5"/>
  <c r="O72" i="5"/>
  <c r="O95" i="5"/>
  <c r="O91" i="5"/>
  <c r="O83" i="5"/>
  <c r="O79" i="5"/>
  <c r="O75" i="5"/>
  <c r="O71" i="5"/>
  <c r="O102" i="5"/>
  <c r="O98" i="5"/>
  <c r="O94" i="5"/>
  <c r="O90" i="5"/>
  <c r="O86" i="5"/>
  <c r="O82" i="5"/>
  <c r="O78" i="5"/>
  <c r="O74" i="5"/>
  <c r="O70" i="5"/>
  <c r="O18" i="13"/>
  <c r="O99" i="5"/>
  <c r="O87" i="5"/>
  <c r="O101" i="5"/>
  <c r="O97" i="5"/>
  <c r="O93" i="5"/>
  <c r="O89" i="5"/>
  <c r="O85" i="5"/>
  <c r="O81" i="5"/>
  <c r="O77" i="5"/>
  <c r="O73" i="5"/>
  <c r="O69" i="5"/>
  <c r="F72" i="6"/>
  <c r="B77" i="6"/>
  <c r="F22" i="25"/>
  <c r="B60" i="8"/>
  <c r="O110" i="9"/>
  <c r="C10" i="9"/>
  <c r="B8" i="10"/>
  <c r="B10" i="12"/>
  <c r="B8" i="12"/>
  <c r="B24" i="17"/>
  <c r="B25" i="18"/>
  <c r="U1" i="6"/>
  <c r="U2" i="6" s="1"/>
  <c r="C11" i="7"/>
  <c r="B8" i="8"/>
  <c r="D110" i="9"/>
  <c r="B10" i="11"/>
  <c r="K18" i="13"/>
  <c r="B9" i="13"/>
  <c r="B25" i="14"/>
  <c r="B33" i="16"/>
  <c r="B9" i="16"/>
  <c r="J23" i="17"/>
  <c r="I8" i="17"/>
  <c r="I105" i="17" s="1"/>
  <c r="C24" i="18"/>
  <c r="F71" i="6"/>
  <c r="J114" i="7"/>
  <c r="B10" i="8"/>
  <c r="B35" i="12"/>
  <c r="B9" i="12"/>
  <c r="D25" i="13"/>
  <c r="D24" i="14"/>
  <c r="F41" i="19"/>
  <c r="B47" i="23"/>
  <c r="C10" i="7"/>
  <c r="E60" i="8"/>
  <c r="C8" i="9"/>
  <c r="E86" i="10"/>
  <c r="O30" i="11"/>
  <c r="B9" i="11"/>
  <c r="O34" i="12"/>
  <c r="D24" i="13"/>
  <c r="B10" i="13"/>
  <c r="B8" i="13"/>
  <c r="B8" i="18"/>
  <c r="B111" i="18" s="1"/>
  <c r="G39" i="19"/>
  <c r="F46" i="23"/>
  <c r="B11" i="8"/>
  <c r="B11" i="14"/>
  <c r="B11" i="10"/>
  <c r="C11" i="9"/>
  <c r="B11" i="11"/>
  <c r="B11" i="12"/>
  <c r="B11" i="13"/>
  <c r="B11" i="15"/>
  <c r="B11" i="16"/>
  <c r="I11" i="17"/>
  <c r="I108" i="17" s="1"/>
  <c r="B10" i="14"/>
  <c r="B10" i="16"/>
  <c r="B10" i="10"/>
  <c r="B10" i="18"/>
  <c r="B113" i="18" s="1"/>
  <c r="B10" i="15"/>
  <c r="B9" i="8"/>
  <c r="C9" i="9"/>
  <c r="B9" i="10"/>
  <c r="B9" i="14"/>
  <c r="B9" i="15"/>
  <c r="I9" i="17"/>
  <c r="I106" i="17" s="1"/>
  <c r="B9" i="18"/>
  <c r="B112" i="18" s="1"/>
  <c r="C8" i="7"/>
  <c r="B8" i="11"/>
  <c r="B8" i="15"/>
  <c r="B8" i="14"/>
  <c r="B8" i="16"/>
  <c r="F44" i="23"/>
  <c r="E85" i="10"/>
  <c r="O29" i="11"/>
  <c r="D32" i="15"/>
  <c r="J115" i="7"/>
  <c r="E61" i="8"/>
  <c r="O111" i="9"/>
  <c r="O35" i="12"/>
  <c r="F47" i="23"/>
  <c r="D33" i="15"/>
  <c r="D33" i="16"/>
  <c r="J24" i="17"/>
  <c r="C25" i="18"/>
  <c r="D25" i="14"/>
  <c r="B114" i="7"/>
  <c r="B25" i="13"/>
  <c r="B33" i="15"/>
  <c r="B85" i="10"/>
  <c r="B30" i="11"/>
  <c r="B24" i="14"/>
  <c r="B32" i="15"/>
  <c r="B59" i="8"/>
  <c r="B24" i="18"/>
  <c r="AG6" i="23"/>
  <c r="AG9" i="23"/>
  <c r="AG7" i="23"/>
  <c r="AG8" i="23" s="1"/>
  <c r="D109" i="9"/>
  <c r="B24" i="13"/>
  <c r="B32" i="16"/>
  <c r="B46" i="23"/>
  <c r="B113" i="7"/>
  <c r="B29" i="11"/>
  <c r="B34" i="12"/>
  <c r="B23" i="17"/>
  <c r="C41" i="19"/>
  <c r="B84" i="10"/>
  <c r="A6" i="6"/>
  <c r="A6" i="13"/>
  <c r="A6" i="12"/>
  <c r="A6" i="17"/>
  <c r="A103" i="17" s="1"/>
  <c r="A6" i="11"/>
  <c r="A6" i="18"/>
  <c r="A109" i="18" s="1"/>
  <c r="A6" i="14"/>
  <c r="A6" i="10"/>
  <c r="A6" i="16"/>
  <c r="A6" i="15"/>
  <c r="A6" i="9"/>
  <c r="A6" i="8"/>
  <c r="A6" i="7"/>
  <c r="B51" i="23"/>
  <c r="B52" i="23"/>
  <c r="B54" i="23"/>
  <c r="C50" i="23"/>
  <c r="F50" i="23"/>
  <c r="B53" i="23"/>
  <c r="A7" i="14"/>
  <c r="A7" i="17"/>
  <c r="A104" i="17" s="1"/>
  <c r="Z2" i="6"/>
  <c r="A7" i="11"/>
  <c r="A7" i="8"/>
  <c r="A7" i="9"/>
  <c r="A7" i="12"/>
  <c r="A7" i="13"/>
  <c r="A7" i="7"/>
  <c r="A7" i="10"/>
  <c r="A7" i="15"/>
  <c r="A7" i="16"/>
  <c r="B2" i="4"/>
  <c r="A1" i="9"/>
  <c r="A1" i="11"/>
  <c r="A1" i="5"/>
  <c r="A1" i="6"/>
  <c r="A1" i="10"/>
  <c r="A1" i="23"/>
  <c r="A1" i="7"/>
  <c r="A1" i="8"/>
  <c r="A1" i="12"/>
  <c r="A1" i="14"/>
  <c r="A1" i="17"/>
  <c r="A98" i="17" s="1"/>
  <c r="A1" i="13"/>
  <c r="A1" i="15"/>
  <c r="A1" i="16"/>
  <c r="A1" i="18"/>
  <c r="A104" i="18" s="1"/>
  <c r="B1" i="4"/>
  <c r="A3" i="8"/>
  <c r="A3" i="10"/>
  <c r="A3" i="11"/>
  <c r="A3" i="17"/>
  <c r="A100" i="17" s="1"/>
  <c r="C12" i="19"/>
  <c r="A3" i="13"/>
  <c r="A3" i="14"/>
  <c r="A38" i="25"/>
  <c r="A3" i="7"/>
  <c r="A3" i="12"/>
  <c r="A3" i="16"/>
  <c r="A3" i="18"/>
  <c r="A106" i="18" s="1"/>
  <c r="R103" i="9" l="1"/>
  <c r="T103" i="9" s="1"/>
  <c r="T105" i="9" s="1"/>
  <c r="P105" i="9"/>
  <c r="H20" i="19" s="1"/>
  <c r="I20" i="19" s="1"/>
  <c r="D18" i="25"/>
  <c r="Q19" i="9"/>
  <c r="Q103" i="9" s="1"/>
  <c r="Q106" i="9" s="1"/>
  <c r="I39" i="25"/>
  <c r="Q26" i="11"/>
  <c r="T25" i="11"/>
  <c r="I40" i="25"/>
  <c r="Q20" i="12"/>
  <c r="Q31" i="12" s="1"/>
  <c r="S30" i="12"/>
  <c r="H23" i="19"/>
  <c r="I23" i="19" s="1"/>
  <c r="H30" i="19"/>
  <c r="D26" i="15"/>
  <c r="N106" i="5"/>
  <c r="D20" i="25" s="1"/>
  <c r="F20" i="25" s="1"/>
  <c r="H29" i="19"/>
  <c r="H22" i="19"/>
  <c r="I22" i="19" s="1"/>
  <c r="D22" i="15"/>
  <c r="F73" i="6"/>
  <c r="F75" i="6" s="1"/>
  <c r="Q76" i="6" s="1"/>
  <c r="F37" i="24"/>
  <c r="F38" i="24" s="1"/>
  <c r="F17" i="24" s="1"/>
  <c r="F15" i="24"/>
  <c r="I41" i="25"/>
  <c r="D16" i="15"/>
  <c r="D7" i="25" s="1"/>
  <c r="F7" i="25" s="1"/>
  <c r="H19" i="19"/>
  <c r="I19" i="19" s="1"/>
  <c r="O15" i="5"/>
  <c r="O103" i="5" s="1"/>
  <c r="N108" i="5" s="1"/>
  <c r="H25" i="19"/>
  <c r="H18" i="19"/>
  <c r="I18" i="19" s="1"/>
  <c r="B41" i="23"/>
  <c r="D15" i="13" l="1"/>
  <c r="D17" i="13"/>
  <c r="H15" i="19"/>
  <c r="I15" i="19" s="1"/>
  <c r="K21" i="19" s="1"/>
  <c r="D20" i="16" s="1"/>
  <c r="H16" i="19"/>
  <c r="D18" i="15"/>
  <c r="D8" i="24" s="1"/>
  <c r="F8" i="24" s="1"/>
  <c r="H27" i="19"/>
  <c r="F19" i="24"/>
  <c r="N107" i="5"/>
  <c r="D14" i="15" s="1"/>
  <c r="D7" i="24"/>
  <c r="F7" i="24" s="1"/>
  <c r="AF1" i="5" l="1"/>
  <c r="D18" i="13"/>
  <c r="D24" i="15" s="1"/>
  <c r="D28" i="15" s="1"/>
  <c r="K19" i="19"/>
  <c r="D16" i="16" s="1"/>
  <c r="M3" i="8"/>
  <c r="M7" i="8" s="1"/>
  <c r="D8" i="25"/>
  <c r="F8" i="25" s="1"/>
  <c r="K18" i="19"/>
  <c r="K23" i="19"/>
  <c r="D26" i="16" s="1"/>
  <c r="K20" i="19"/>
  <c r="D18" i="16" s="1"/>
  <c r="K22" i="19"/>
  <c r="D22" i="16" s="1"/>
  <c r="AM3" i="9"/>
  <c r="AM7" i="9" s="1"/>
  <c r="AI3" i="17"/>
  <c r="AI7" i="17" s="1"/>
  <c r="D6" i="25"/>
  <c r="F35" i="25" s="1"/>
  <c r="F36" i="25" s="1"/>
  <c r="F16" i="25" s="1"/>
  <c r="AF3" i="18"/>
  <c r="AF7" i="18" s="1"/>
  <c r="D6" i="24"/>
  <c r="D10" i="24" s="1"/>
  <c r="AC3" i="10"/>
  <c r="AC7" i="10" s="1"/>
  <c r="H11" i="24"/>
  <c r="D11" i="24" s="1"/>
  <c r="F11" i="24" s="1"/>
  <c r="I17" i="13" l="1"/>
  <c r="M17" i="13" s="1"/>
  <c r="D14" i="14"/>
  <c r="D14" i="24" s="1"/>
  <c r="L24" i="24" s="1"/>
  <c r="K24" i="24" s="1"/>
  <c r="B24" i="24" s="1"/>
  <c r="D10" i="25"/>
  <c r="D12" i="25" s="1"/>
  <c r="D16" i="14"/>
  <c r="D15" i="24" s="1"/>
  <c r="L25" i="24" s="1"/>
  <c r="K25" i="24" s="1"/>
  <c r="B25" i="24" s="1"/>
  <c r="D14" i="16"/>
  <c r="F6" i="25"/>
  <c r="F10" i="25" s="1"/>
  <c r="F12" i="25" s="1"/>
  <c r="F6" i="24"/>
  <c r="F10" i="24" s="1"/>
  <c r="F20" i="24" s="1"/>
  <c r="D12" i="24"/>
  <c r="D19" i="25" l="1"/>
  <c r="D18" i="14"/>
  <c r="D24" i="16" s="1"/>
  <c r="D28" i="16" s="1"/>
  <c r="AB17" i="23" s="1"/>
  <c r="A1" i="26" s="1"/>
  <c r="F19" i="25"/>
  <c r="F12" i="24"/>
  <c r="D19" i="24"/>
  <c r="D20" i="24" s="1"/>
  <c r="A7" i="26" l="1"/>
  <c r="B7" i="26" s="1"/>
  <c r="D7" i="26" s="1"/>
  <c r="A9" i="26"/>
  <c r="B9" i="26" s="1"/>
  <c r="D9" i="26" s="1"/>
  <c r="A10" i="26"/>
  <c r="B10" i="26" s="1"/>
  <c r="D10" i="26" s="1"/>
  <c r="A6" i="26"/>
  <c r="B6" i="26" s="1"/>
  <c r="A11" i="26"/>
  <c r="B11" i="26" s="1"/>
  <c r="D11" i="26" s="1"/>
  <c r="A8" i="26"/>
  <c r="B8" i="26" s="1"/>
  <c r="D8" i="26" s="1"/>
  <c r="A4" i="26" l="1"/>
  <c r="AC17" i="23" s="1"/>
  <c r="B17" i="23" s="1"/>
</calcChain>
</file>

<file path=xl/sharedStrings.xml><?xml version="1.0" encoding="utf-8"?>
<sst xmlns="http://schemas.openxmlformats.org/spreadsheetml/2006/main" count="2013" uniqueCount="778">
  <si>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</si>
  <si>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</si>
  <si>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</si>
  <si>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</si>
  <si>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</si>
  <si>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</si>
  <si>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</si>
  <si>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</si>
  <si>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</si>
  <si>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</si>
  <si>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</si>
  <si>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</si>
  <si>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</si>
  <si>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</si>
  <si>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</si>
  <si>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</si>
  <si>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</si>
  <si>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</si>
  <si>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</si>
  <si>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</si>
  <si>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</si>
  <si>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</si>
  <si>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</si>
  <si>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</si>
  <si>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</si>
  <si>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</si>
  <si>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</si>
  <si>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</si>
  <si>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</si>
  <si>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</si>
  <si>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</si>
  <si>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</si>
  <si>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</si>
  <si>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</si>
  <si>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</si>
  <si>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</si>
  <si>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</si>
  <si>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</si>
  <si>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</si>
  <si>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</si>
  <si>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</si>
  <si>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</si>
  <si>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</si>
  <si>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</si>
  <si>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</si>
  <si>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</si>
  <si>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</si>
  <si>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</si>
  <si>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</si>
  <si>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</si>
  <si>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</si>
  <si>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</si>
  <si>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</si>
  <si>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</si>
  <si>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</si>
  <si>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</si>
  <si>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</si>
  <si>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</si>
  <si>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</si>
  <si>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</si>
  <si>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</si>
  <si>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</si>
  <si>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</si>
  <si>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</si>
  <si>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</si>
  <si>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</si>
  <si>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</si>
  <si>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</si>
  <si>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</si>
  <si>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</si>
  <si>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</si>
  <si>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</si>
  <si>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</si>
  <si>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</si>
  <si>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</si>
  <si>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</si>
  <si>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</si>
  <si>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</si>
  <si>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</si>
  <si>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</si>
  <si>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</si>
  <si>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</si>
  <si>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</si>
  <si>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</si>
  <si>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</si>
  <si>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</si>
  <si>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</si>
  <si>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</si>
  <si>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</si>
  <si>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</si>
  <si>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</si>
  <si>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</si>
  <si>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</si>
  <si>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</si>
  <si>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</si>
  <si>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</si>
  <si>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</si>
  <si>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</si>
  <si>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</si>
  <si>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</si>
  <si>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</si>
  <si>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</si>
  <si>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</si>
  <si>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</si>
  <si>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</si>
  <si>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</si>
  <si>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</si>
  <si>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</si>
  <si>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</si>
  <si>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</si>
  <si>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</si>
  <si>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</si>
  <si>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</si>
  <si>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</si>
  <si>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</si>
  <si>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</si>
  <si>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</si>
  <si>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</si>
  <si>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</si>
  <si>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</si>
  <si>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</si>
  <si>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</si>
  <si>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</si>
  <si>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</si>
  <si>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</si>
  <si>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</si>
  <si>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</si>
  <si>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</si>
  <si>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</si>
  <si>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</si>
  <si>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</si>
  <si>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</si>
  <si>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</si>
  <si>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</si>
  <si>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</si>
  <si>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</si>
  <si>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</si>
  <si>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</si>
  <si>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</si>
  <si>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</si>
  <si>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</si>
  <si>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</si>
  <si>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</si>
  <si>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</si>
  <si>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</si>
  <si>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</si>
  <si>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</si>
  <si>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</si>
  <si>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</si>
  <si>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</si>
  <si>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</si>
  <si>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</si>
  <si>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</si>
  <si>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</si>
  <si>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</si>
  <si>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</si>
  <si>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</si>
  <si>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</si>
  <si>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</si>
  <si>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</si>
  <si>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</si>
  <si>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</si>
  <si>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</si>
  <si>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</si>
  <si>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</si>
  <si>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</si>
  <si>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</si>
  <si>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</si>
  <si>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</si>
  <si>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</si>
  <si>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</si>
  <si>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</si>
  <si>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</si>
  <si>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</si>
  <si>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</si>
  <si>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</si>
  <si>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</si>
  <si>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</si>
  <si>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</si>
  <si>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</si>
  <si>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</si>
  <si>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</si>
  <si>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</si>
  <si>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</si>
  <si>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</si>
  <si>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</si>
  <si>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</si>
  <si>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</si>
  <si>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</si>
  <si>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</si>
  <si>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</si>
  <si>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</si>
  <si>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</si>
  <si>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</si>
  <si>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</si>
  <si>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</si>
  <si>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</si>
  <si>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</si>
  <si>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</si>
  <si>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</si>
  <si>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</si>
  <si>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</si>
  <si>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</si>
  <si>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</si>
  <si>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</si>
  <si>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</si>
  <si>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</si>
  <si>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</si>
  <si>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</si>
  <si>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</si>
  <si>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</si>
  <si>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</si>
  <si>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</si>
  <si>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</si>
  <si>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</si>
  <si>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</si>
  <si>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</si>
  <si>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</si>
  <si>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</si>
  <si>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</si>
  <si>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</si>
  <si>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</si>
  <si>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</si>
  <si>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</si>
  <si>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</si>
  <si>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</si>
  <si>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</si>
  <si>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</si>
  <si>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</si>
  <si>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</si>
  <si>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</si>
  <si>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</si>
  <si>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</si>
  <si>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</si>
  <si>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</si>
  <si>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</si>
  <si>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</si>
  <si>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</si>
  <si>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</si>
  <si>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</si>
  <si>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</si>
  <si>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</si>
  <si>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</si>
  <si>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</si>
  <si>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</si>
  <si>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</si>
  <si>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</si>
  <si>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</si>
  <si>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</si>
  <si>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</si>
  <si>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</si>
  <si>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</si>
  <si>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</si>
  <si>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</si>
  <si>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</si>
  <si>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</si>
  <si>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</si>
  <si>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</si>
  <si>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</si>
  <si>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</si>
  <si>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</si>
  <si>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</si>
  <si>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</si>
  <si>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</si>
  <si>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</si>
  <si>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</si>
  <si>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</si>
  <si>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</si>
  <si>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</si>
  <si>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</si>
  <si>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</si>
  <si>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</si>
  <si>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</si>
  <si>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</si>
  <si>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</si>
  <si>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</si>
  <si>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</si>
  <si>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</si>
  <si>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</si>
  <si>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</si>
  <si>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</si>
  <si>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</si>
  <si>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</si>
  <si>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</si>
  <si>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</si>
  <si>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</si>
  <si>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</si>
  <si>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</si>
  <si>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</si>
  <si>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</si>
  <si>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</si>
  <si>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</si>
  <si>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</si>
  <si>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</si>
  <si>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</si>
  <si>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</si>
  <si>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</si>
  <si>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</si>
  <si>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</si>
  <si>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</si>
  <si>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</si>
  <si>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</si>
  <si>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</si>
  <si>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</si>
  <si>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</si>
  <si>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</si>
  <si>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</si>
  <si>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</si>
  <si>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</si>
  <si>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</si>
  <si>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</si>
  <si>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</si>
  <si>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</si>
  <si>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</si>
  <si>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</si>
  <si>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</si>
  <si>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</si>
  <si>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</si>
  <si>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</si>
  <si>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</si>
  <si>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</si>
  <si>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</si>
  <si>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</si>
  <si>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</si>
  <si>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</si>
  <si>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</si>
  <si>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</si>
  <si>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</si>
  <si>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</si>
  <si>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</si>
  <si>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</si>
  <si>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</si>
  <si>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</si>
  <si>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</si>
  <si>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</si>
  <si>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</si>
  <si>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</si>
  <si>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</si>
  <si>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</si>
  <si>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</si>
  <si>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</si>
  <si>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</si>
  <si>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</si>
  <si>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</si>
  <si>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</si>
  <si>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</si>
  <si>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</si>
  <si>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</si>
  <si>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</si>
  <si>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</si>
  <si>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</si>
  <si>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</si>
  <si>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</si>
  <si>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</si>
  <si>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</si>
  <si>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</si>
  <si>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</si>
  <si>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</si>
  <si>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</si>
  <si>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</si>
  <si>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</si>
  <si>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</si>
  <si>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</si>
  <si>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</si>
  <si>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</si>
  <si>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</si>
  <si>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</si>
  <si>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</si>
  <si>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</si>
  <si>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</si>
  <si>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</si>
  <si>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</si>
  <si>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</si>
  <si>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</si>
  <si>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</si>
  <si>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</si>
  <si>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</si>
  <si>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</si>
  <si>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</si>
  <si>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</si>
  <si>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</si>
  <si>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</si>
  <si>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</si>
  <si>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</si>
  <si>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</si>
  <si>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</si>
  <si>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</si>
  <si>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</si>
  <si>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</si>
  <si>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</si>
  <si>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</si>
  <si>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</si>
  <si>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</si>
  <si>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</si>
  <si>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</si>
  <si>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</si>
  <si>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</si>
  <si>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</si>
  <si>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</si>
  <si>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</si>
  <si>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</si>
  <si>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</si>
  <si>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</si>
  <si>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</si>
  <si>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</si>
  <si>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</si>
  <si>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</si>
  <si>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</si>
  <si>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</si>
  <si>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</si>
  <si>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</si>
  <si>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</si>
  <si>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</si>
  <si>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</si>
  <si>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</si>
  <si>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</si>
  <si>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</si>
  <si>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</si>
  <si>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</si>
  <si>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</si>
  <si>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</si>
  <si>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</si>
  <si>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</si>
  <si>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</si>
  <si>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</si>
  <si>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</si>
  <si>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</si>
  <si>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</si>
  <si>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</si>
  <si>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</si>
  <si>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</si>
  <si>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</si>
  <si>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</si>
  <si>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</si>
  <si>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</si>
  <si>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</si>
  <si>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</si>
  <si>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</si>
  <si>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</si>
  <si>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</si>
  <si>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</si>
  <si>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</si>
  <si>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</si>
  <si>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</si>
  <si>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</si>
  <si>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</si>
  <si>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</si>
  <si>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</si>
  <si>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</si>
  <si>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</si>
  <si>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</si>
  <si>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</si>
  <si>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</si>
  <si>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</si>
  <si>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</si>
  <si>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</si>
  <si>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</si>
  <si>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</si>
  <si>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</si>
  <si>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</si>
  <si>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</si>
  <si>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</si>
  <si>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</si>
  <si>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</si>
  <si>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</si>
  <si>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</si>
  <si>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</si>
  <si>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</si>
  <si>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</si>
  <si>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</si>
  <si>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</si>
  <si>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</si>
  <si>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</si>
  <si>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</si>
  <si>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</si>
  <si>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</si>
  <si>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</si>
  <si>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</si>
  <si>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</si>
  <si>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</si>
  <si>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</si>
  <si>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Total Installation Charges</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</si>
  <si>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</si>
  <si>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</si>
  <si>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</si>
  <si>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</si>
  <si>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</si>
  <si>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</si>
  <si>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</si>
  <si>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</si>
  <si>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</si>
  <si>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</si>
  <si>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</si>
  <si>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</si>
  <si>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</si>
  <si>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</si>
  <si>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 xml:space="preserve">Total Ex-works Price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</si>
  <si>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</si>
  <si>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</si>
  <si>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</si>
  <si>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</si>
  <si>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</si>
  <si>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</si>
  <si>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</si>
  <si>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</si>
  <si>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</si>
  <si>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</si>
  <si>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</si>
  <si>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</si>
  <si>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</si>
  <si>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</si>
  <si>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</si>
  <si>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</si>
  <si>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</si>
  <si>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</si>
  <si>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</si>
  <si>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</si>
  <si>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</si>
  <si>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</si>
  <si>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</si>
  <si>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</si>
  <si>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</si>
  <si>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</si>
  <si>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</si>
  <si>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</si>
  <si>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</si>
  <si>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</si>
  <si>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</si>
  <si>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</si>
  <si>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</si>
  <si>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</si>
  <si>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</si>
  <si>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</si>
  <si>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</si>
  <si>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</si>
  <si>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</si>
  <si>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</si>
  <si>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</si>
  <si>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</si>
  <si>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</si>
  <si>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</si>
  <si>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</si>
  <si>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</si>
  <si>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</si>
  <si>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</si>
  <si>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</si>
  <si>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</si>
  <si>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</si>
  <si>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</si>
  <si>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</si>
  <si>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</si>
  <si>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</si>
  <si>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t>Schedule-4b : Maintenance Charges during and after DLP</t>
  </si>
  <si>
    <t>Schedule-4b : Maintenance Charges</t>
  </si>
  <si>
    <t>8= 6 x 7</t>
  </si>
  <si>
    <t>NOT APPLICABLE</t>
  </si>
  <si>
    <t>A.</t>
  </si>
  <si>
    <t>B.</t>
  </si>
  <si>
    <t>Schedule - 4b</t>
  </si>
  <si>
    <t>4</t>
  </si>
  <si>
    <t>TOTAL SCHEDULE NO. 4</t>
  </si>
  <si>
    <t>Schedule 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</si>
  <si>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</si>
  <si>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</si>
  <si>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</si>
  <si>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</si>
  <si>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</si>
  <si>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</si>
  <si>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</si>
  <si>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</si>
  <si>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</si>
  <si>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</si>
  <si>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Unit  Charges</t>
  </si>
  <si>
    <t>Total  Charges</t>
  </si>
  <si>
    <t>Fill up only green shaded cells in Sch-1, Sch-2, Sch-3, Sch-4, Sch-7 and Bid Form 2nd Envelope.</t>
  </si>
  <si>
    <t>All the cells in Sch-5 &amp; Sch-6 are auto filled, therefore no cell is required to be filled up there.</t>
  </si>
  <si>
    <t>Sch-4 (Training  Charges) :</t>
  </si>
  <si>
    <t xml:space="preserve">Erection Hardware                       </t>
  </si>
  <si>
    <t xml:space="preserve">EA </t>
  </si>
  <si>
    <t>SET</t>
  </si>
  <si>
    <t xml:space="preserve">M  </t>
  </si>
  <si>
    <t>1.1kV grade Power Cables (PVCinsulated)along withlugs,glands,straight joints &amp;accessories,etc.</t>
  </si>
  <si>
    <t xml:space="preserve">LS </t>
  </si>
  <si>
    <t>1.1kV grade Control Cables (PVCinsulated) along withlugs,glands,straight joints &amp;accessories,etc.</t>
  </si>
  <si>
    <t>Spares-Substation Automation System</t>
  </si>
  <si>
    <t xml:space="preserve">MT </t>
  </si>
  <si>
    <t>Fabrication, galvanising and supply of 28mm dia foundation boltsincluding nuts, checknuts, washers and packplates.</t>
  </si>
  <si>
    <t>LIGHTING FIXTURE LED LUMINAIRES TYPE FL2 AS PER TECH. SPECIFICATIONS</t>
  </si>
  <si>
    <t xml:space="preserve">Civil Works                             </t>
  </si>
  <si>
    <t xml:space="preserve">M3 </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</si>
  <si>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</si>
  <si>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</si>
  <si>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</si>
  <si>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Providing and laying Plain Cement Concrete 1:5:10 (1 cement : 5 sand : 10 brick aggregate)</t>
  </si>
  <si>
    <t>Steel Reinforcement</t>
  </si>
  <si>
    <t>Misc. Structural steel including rails, embedments, edge protection angles, gratings etc. but excluding the reinforcement steel andsteel for lattice and pipe structures.</t>
  </si>
  <si>
    <t>Stone spreading in switchyard excluding PCC</t>
  </si>
  <si>
    <t xml:space="preserve">M2 </t>
  </si>
  <si>
    <t>Antiweed treatment</t>
  </si>
  <si>
    <t>Switchyard Panel Room - Civil Works. All civil works as per drawing and specifications complete, including - brickwork, finishing(external and internal), windows etc. However, excavation, PCC, RCC and reinforcement shall be paid separately as per BPS.</t>
  </si>
  <si>
    <t>Erection of 28mm dia foundation bolts including nuts, checknuts, washers and packplates.</t>
  </si>
  <si>
    <t>Air conditioning system  for Switchyard Panel Room of 6m length</t>
  </si>
  <si>
    <t>4.5 kg CO2 type Portable Fire extinguisher</t>
  </si>
  <si>
    <t>Fire Detection and Alarm System for Switchyard Panel Room of 6 mlength</t>
  </si>
  <si>
    <t>Sub Lighting panel (outdoor) type SLP (Switchyard and Street Lighting)</t>
  </si>
  <si>
    <t>Illumination System for switchyard panel room of 6 m length</t>
  </si>
  <si>
    <t xml:space="preserve">KM </t>
  </si>
  <si>
    <t>Whether  rate of GST in column ‘8’ is confirmed. If not  indicate applicable rate of GST * 
(in %)</t>
  </si>
  <si>
    <t>Fire Detection and Alarm System for Switchyard Panel Room of 6 m length</t>
  </si>
  <si>
    <t>Confirmed</t>
  </si>
  <si>
    <t>Sch-7 (Type Test Charges) : NOT APPLICABLE</t>
  </si>
  <si>
    <t>A</t>
  </si>
  <si>
    <t>Excavation in all kind of soil including  rock  for all leads and lifts, backfilling, disposal of surplus earth within a lead up to2Km as per technical specification. The surplus earth shall be roughly graded .</t>
  </si>
  <si>
    <t>Total GST on Installation Services  (Schedule-3)</t>
  </si>
  <si>
    <t xml:space="preserve">Total   </t>
  </si>
  <si>
    <t xml:space="preserve">Total </t>
  </si>
  <si>
    <t xml:space="preserve">400kV Equipment                         </t>
  </si>
  <si>
    <t xml:space="preserve">400kV Control &amp; Relay Panel             </t>
  </si>
  <si>
    <t xml:space="preserve">SAS                                     </t>
  </si>
  <si>
    <t xml:space="preserve">PLCC at Banaskantha (PG) End            </t>
  </si>
  <si>
    <t xml:space="preserve">Fire Protection System                  </t>
  </si>
  <si>
    <t xml:space="preserve">Air Conditioning System                 </t>
  </si>
  <si>
    <t xml:space="preserve">Illumination System                     </t>
  </si>
  <si>
    <t xml:space="preserve">400kV Steel Structure                   </t>
  </si>
  <si>
    <t xml:space="preserve">VMS                                     </t>
  </si>
  <si>
    <t xml:space="preserve">Power &amp;Control Cable                    </t>
  </si>
  <si>
    <t xml:space="preserve">Spare 400kV Breaker                     </t>
  </si>
  <si>
    <t xml:space="preserve">Spare 400kV CRP                         </t>
  </si>
  <si>
    <t xml:space="preserve">Spare 400kV CT                          </t>
  </si>
  <si>
    <t xml:space="preserve">Spare 400kV CVT                         </t>
  </si>
  <si>
    <t xml:space="preserve">Spare 400kV Isolator                    </t>
  </si>
  <si>
    <t xml:space="preserve">Spare SAS                               </t>
  </si>
  <si>
    <t xml:space="preserve">Spare Surge Arrestor                    </t>
  </si>
  <si>
    <t xml:space="preserve">Tele equipment at Banskantha            </t>
  </si>
  <si>
    <t xml:space="preserve">spares of tele eqpt at Banaskantha      </t>
  </si>
  <si>
    <t xml:space="preserve">PMU and associated equipment            </t>
  </si>
  <si>
    <t>420kV, 3150A, 63kA Circuit Breaker (3-Phase) without closing resistorand with Support Structure</t>
  </si>
  <si>
    <t>420 kV, 3000A, 63KA, 1-Phase CurrentTransformer with 120% extended currentrating</t>
  </si>
  <si>
    <t>420kV, 3150A, 63KA,  Isolator (3-phase)(Double Break) with one E/S</t>
  </si>
  <si>
    <t>336kV Surge Arrester (1-phase)</t>
  </si>
  <si>
    <t>420 kV, 1 phase Bus Post Insulator (except for Line Traps)</t>
  </si>
  <si>
    <t>420 kV, 4400 pF Capacitive Voltage Transformer (1-Phase)</t>
  </si>
  <si>
    <t>Controlled switching device for 420 kV, 3 phase circuit breaker</t>
  </si>
  <si>
    <t>400kV Circuit Breaker Relay Panel with Auto Reclose (with Automation)</t>
  </si>
  <si>
    <t>400kV Line Protection Panel (with Automation)</t>
  </si>
  <si>
    <t>Augmentation of existing 400kV bus bar protection scheme.(No. of baysas per specification)-(with Automation)</t>
  </si>
  <si>
    <t>SPECIAL RELAY TEST KIT</t>
  </si>
  <si>
    <t>Complete Substation automation System for 400kV Main bay as perTechnical Specification</t>
  </si>
  <si>
    <t>Complete Substation automation System for 400kV Tie bay as perTechnical Specification</t>
  </si>
  <si>
    <t>400kV,3150A,1.0mH ,63kA Line Trap</t>
  </si>
  <si>
    <t>420 kV ,1 phase Bus Post Insulators for Line Traps</t>
  </si>
  <si>
    <t>Lighting Panel type ACP-2 as per technical specification</t>
  </si>
  <si>
    <t>ILLUMINATION SYSTEM FOR 400KV SWITCHYARD PANEL ROOM</t>
  </si>
  <si>
    <t>LIGHTING FIXTURE LED LUMINAIRES TYPE FL-1 AS PER TECH. SPECIFICATIONS</t>
  </si>
  <si>
    <t>RP TYPE RECEPTACLE OF 63A AS PER TECHNICAL SPECIFICATION</t>
  </si>
  <si>
    <t>Fabrication, galvanising and supply ofStandard Pipe Structure - 400 kV,1-Phase,  CT including nuts, bolts, alltype of washers, packplates, step boltsand gusset plates excluding foundationbolts</t>
  </si>
  <si>
    <t>Fabrication, galvanising and supply of Standard Pipe Structure - 400kV  CVT including nuts, bolts, all type of washers, packplates, stepbolts and gusset plates excluding foundation bolts</t>
  </si>
  <si>
    <t>Fabrication, galvanising and supply ofStandard Pipe Structure - 400 kV,3-Phase,  ISOLATOR including nuts,bolts, all type of washers, packplates,step bolts and gusset plates excludingfoundation bolts</t>
  </si>
  <si>
    <t>Fabrication, galvanising and supply ofStandard Pipe Structure - 400 kV,1-Phase,   SA including nuts, bolts,all type of washers, packplates, stepbolts and gusset plates excludingfoundation bolts</t>
  </si>
  <si>
    <t>Standard Pipe Structure for 400kV BPI (excluding wave trap)</t>
  </si>
  <si>
    <t>Standard Pipe Structure for 400kV BPI for WT (1- phase)</t>
  </si>
  <si>
    <t>Fabrication, galvanising and supply of Std 400 kV Tower TVV includingnuts, bolts, all type of washers, packplates, step bolts and gussetplates excluding foundation bolts</t>
  </si>
  <si>
    <t>Fabrication, galvanising and supply of Std 400 kV Tower TVVD includingnuts, bolts, all type of washers, packplates, step bolts and gussetplates excluding foundation bolts</t>
  </si>
  <si>
    <t>Fabrication, galvanising and supply of Std 400 kV Tower TTT includingnuts, bolts, all type of washers, packplates, step bolts and gussetplates excluding foundation bolts</t>
  </si>
  <si>
    <t>Fabrication, galvanising and supply of Standard 400 kV Tower TBincluding nuts, bolts, all type of washers, packplates, step bolts andgusset plates excluding foundation bolts</t>
  </si>
  <si>
    <t>Fabrication, galvanising and supply of Standard 400 kV Tower TCincluding nuts, bolts, all type of washers, packplates, step bolts andgusset plates excluding foundation bolts</t>
  </si>
  <si>
    <t>Fabrication, galvanising and supply of Standard 400 kV Gantry G1including nuts, bolts, all type of washers, packplates, step bolts andgusset plates excluding foundation bolts</t>
  </si>
  <si>
    <t>Fabrication, galvanising and supply of Standard 400 kV Gantry G2including nuts, bolts, all type of washers, packplates, step bolts andgusset plates excluding foundation bolts</t>
  </si>
  <si>
    <t>Fabrication, galvanising and supply of Standard 400 kV Gantry G3including nuts, bolts, all type of washers, packplates, step bolts andgusset plates excluding foundation bolts</t>
  </si>
  <si>
    <t>Fabrication, galvanising and supply of 56mm dia foundation boltsincluding nuts, checknuts, washers and packplates</t>
  </si>
  <si>
    <t>Fabrication, galvanising and supply of 80mm dia foundation boltsincluding nuts, checknuts, washers and packplates</t>
  </si>
  <si>
    <t>Fabrication, galvanising and supply of foundation bolts including nuts,checknut and washers for lattice and pipe structures to be designedduring detailed engineering</t>
  </si>
  <si>
    <t>Erection Hardware for 400kV I type layout-Re-oriented Line bay as pertechnical specification</t>
  </si>
  <si>
    <t>Erection Hardware for 400kV I type layout-Spare bay of half dia as pertechnical specification</t>
  </si>
  <si>
    <t>Erection Hardware for 400kV I type layout-Bus Work (For two diameters)as per technical specification</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</si>
  <si>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</si>
  <si>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Spares for 420kV Circuit Breaker</t>
  </si>
  <si>
    <t>Relay &amp; protection Panels (with automation)</t>
  </si>
  <si>
    <t>Spares for 420kV Double break Isolator</t>
  </si>
  <si>
    <t>SPARES FOR 336KV SURGE ARRESTER</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</si>
  <si>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</si>
  <si>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</si>
  <si>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L16.2 SFP</t>
  </si>
  <si>
    <t>SFP S4.1</t>
  </si>
  <si>
    <t>OPTICAL  INTERFACE  SFP L4.2</t>
  </si>
  <si>
    <t>Optical Line Interface card (to support minimum 150 kms)</t>
  </si>
  <si>
    <t>OPTICAL INTERFACE CARD (TO SUPPORT MINIMUM 225 KMS) FOR STM-16</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</si>
  <si>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</si>
  <si>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</si>
  <si>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</si>
  <si>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</si>
  <si>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NMS- CRAFT TERMINAL-HARDWARE</t>
  </si>
  <si>
    <t>Software for Craft Terminal</t>
  </si>
  <si>
    <t>VOIP TELEPHONE INSTRUMENT WITH ONE COMMON SWITCH (MIN. 8 PORT)</t>
  </si>
  <si>
    <t>24F (DWSM) APPROACH FIBRE OPTIC CABLE  INCLUDING ALL INSTALLATIONHARDWARE SET</t>
  </si>
  <si>
    <t>OPGW Fibre Optic Distribution Panel (FODP): Indoor Type: 48F</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</si>
  <si>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</si>
  <si>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</si>
  <si>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PMU with GPS Clock (clock can be either internal or external)</t>
  </si>
  <si>
    <t>WAMS Hardware - Time System (GPS receiver)</t>
  </si>
  <si>
    <t>WAMS Hardware - Substation Grade Layer-3 LAN Switches with minimum 4 x10/100 Mbps Ethernet ports and 2 x 1 Gbps Ethernet ports</t>
  </si>
  <si>
    <t>WAMS Miscellaneous - Armored Fibre Optic Cable and associatedtermination (e.g. L2 Switch) for connecting PMU panels located indifferent control room of a station</t>
  </si>
  <si>
    <t xml:space="preserve">Extn of 400 Kv S/S at Bnaskantha S/S    </t>
  </si>
  <si>
    <t xml:space="preserve">Extn of 400 Kv S/S at Bnaskantha S/S  </t>
  </si>
  <si>
    <t xml:space="preserve">Installation of 400kV Equipments        </t>
  </si>
  <si>
    <t xml:space="preserve">Installation of 400kV CRP               </t>
  </si>
  <si>
    <t xml:space="preserve">Installation of SAS                     </t>
  </si>
  <si>
    <t>Installation of PLCC at Banaskantha (PG)</t>
  </si>
  <si>
    <t xml:space="preserve">Installation of Fire Protection         </t>
  </si>
  <si>
    <t xml:space="preserve">Installation of Air Conditioning        </t>
  </si>
  <si>
    <t xml:space="preserve">Installation of Illumination            </t>
  </si>
  <si>
    <t xml:space="preserve">Installation of 400kV Steel Structure   </t>
  </si>
  <si>
    <t xml:space="preserve">Installation of Erection Hardware       </t>
  </si>
  <si>
    <t xml:space="preserve">Installation of Power &amp; Control Cable   </t>
  </si>
  <si>
    <t xml:space="preserve">Ser tele eqp at Banaskantha             </t>
  </si>
  <si>
    <t xml:space="preserve">PMU and associated equip Services       </t>
  </si>
  <si>
    <t>420kV, 3150A, 63kA Circuit Breaker(3-Phase) without closing resistor(with support structure)</t>
  </si>
  <si>
    <t>420 kV Bus Post Insulator (Except for wave traps)</t>
  </si>
  <si>
    <t>Controlled Switching Device for 420 kV, 3-ph Circuit Breaker</t>
  </si>
  <si>
    <t>Augmentation of existing 400kV bus bar protection scheme.(No. of bays as per specification)-(with Automation)</t>
  </si>
  <si>
    <t>Special Relay Test kit</t>
  </si>
  <si>
    <t>Complete Substation automation System for 400kV Main bay as per Technical Specification</t>
  </si>
  <si>
    <t>Complete Substation automation System for 400kV Tie bay as per Technical Specification</t>
  </si>
  <si>
    <t>Lighting Fixture LED Luminaires type FL-1 as per tech. specifications</t>
  </si>
  <si>
    <t>LED Flood Light Luminaries Type FL-2 (250W) as per technical specification</t>
  </si>
  <si>
    <t>RP Type Receptacle of 63A as per technical specification</t>
  </si>
  <si>
    <t>Erection of Pipe Structure - 400 kV  1-Phase CT including nuts, bolts, all type of washers, packplates, step bolts and gusset platesexcluding foundation bolts</t>
  </si>
  <si>
    <t>Erection of Pipe Structure - 400 kV 1-Phase CVT including nuts, bolts, all type of washers, packplates, step bolts and gusset platesexcluding foundation bolts</t>
  </si>
  <si>
    <t>Erection of Pipe Structure - 400 kV 3-Phase ISOLATOR including nuts, bolts, all type of washers, packplates, step bolts and gussetplates excluding foundation bolts</t>
  </si>
  <si>
    <t>Erection of Pipe Structure - 400 kV 1-Phase SA including nuts, bolts, all type of washers, packplates, step bolts and gusset platesexcluding foundation bolts</t>
  </si>
  <si>
    <t>Erection of Pipe Structure - 400 kV, 1-Phase,   BPI, (Excluding Wave Trap),  including nuts, bolts, all  type of washers,packplates, step bolts and gusset plates excluding foundation bolts</t>
  </si>
  <si>
    <t>Erection of Std 400 kV Tower TVVD including nuts, bolts, all type of washers, packplates, step bolts and gusset plates excludingfoundation bolts</t>
  </si>
  <si>
    <t>Erection of Std 400 kV Tower TTT including nuts, bolts, all type of washers, packplates, step bolts and gusset plates excludingfoundation bolts</t>
  </si>
  <si>
    <t>Erection of Std 400 kV Tower TVV including nuts, bolts, all type of washers, packplates, step bolts and gusset plates excludingfoundation bolts</t>
  </si>
  <si>
    <t>Erection of Std 400 kV Tower TB including nuts, bolts, all type of washers, packplates, step bolts and gusset plates excludingfoundation bolts</t>
  </si>
  <si>
    <t>Erection of Std 400 kV Tower TC including nuts, bolts, all type of washers, packplates, step bolts and gusset plates excludingfoundation bolts</t>
  </si>
  <si>
    <t>Erection of Std 400 kV Gantry G1 including nuts, bolts, all type of washers, packplates, step bolts and gusset plates excludingfoundation bolts</t>
  </si>
  <si>
    <t>Erection of Std 400 kV Gantry G2 including nuts, bolts, all type of washers, packplates, step bolts and gusset plates excludingfoundation bolts</t>
  </si>
  <si>
    <t>Erection of Std 400 kV Gantry G3 including nuts, bolts, all type of washers, packplates, step bolts and gusset plates excludingfoundation bolts</t>
  </si>
  <si>
    <t>Erection of 56mm dia foundation bolts including nuts, checknuts, washers and packplates</t>
  </si>
  <si>
    <t>Erection of 80mm dia foundation bolts including nuts, checknuts, washers and packplates</t>
  </si>
  <si>
    <t>Erection of foundation bolts including nuts, checknut and washers for lattice and pipe structures to be designed during detailedengineering</t>
  </si>
  <si>
    <t>Erection Hardware for 400kV I type layout-Spare bay of half dia as per specification</t>
  </si>
  <si>
    <t>Erection Hardware for 400kV I type layout-Bus Work (For two diameters)/bays as per specification</t>
  </si>
  <si>
    <t>Erection Hardware for 400kV I type layout-Re-oriented Line bay as per specification</t>
  </si>
  <si>
    <t>Supplying &amp; laying hume pipe of grade (NP-3) excluding reinforcement and concrete as per drawing-250mm dia</t>
  </si>
  <si>
    <t>Supplying &amp; laying hume pipe of grade (NP-3) excluding reinforcement and concrete as per drawing-450mm dia</t>
  </si>
  <si>
    <t>Supplying &amp; laying hume pipe of grade (NP-3) excluding reinforcement and concrete as per drawing-600mm dia</t>
  </si>
  <si>
    <t>Supplying, filling and compacting stone boulders mixed with sand under foundations, roads, cable trenches, drains etc in layers notexceeding 250mm thickness including ramming, watering compacting</t>
  </si>
  <si>
    <t>Supplying and erecting dewatering pumps- 2 HP</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</si>
  <si>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</si>
  <si>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</si>
  <si>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Optical Interface Cards/SFP# -L16.2 for SDH Equipment-STM-16</t>
  </si>
  <si>
    <t>Optical Interface Cards/SFP# -S4.1 SDH Equipment -STM-16</t>
  </si>
  <si>
    <t>Optical Interface Cards/SFP# -L4.2 for SDH Equipment-STM-16</t>
  </si>
  <si>
    <t>Optical Interface Card (to support minimum 150 kms) for STM-16</t>
  </si>
  <si>
    <t>Optical Interface Card (to support minimum 225 kms) for 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</si>
  <si>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</si>
  <si>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</si>
  <si>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</si>
  <si>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</si>
  <si>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NMS-Craft Terminal-Hardware</t>
  </si>
  <si>
    <t>NMS-Craft Terminal-Software</t>
  </si>
  <si>
    <t>VOIP telephone instrument with one common switch (min. 8 port)</t>
  </si>
  <si>
    <t>Fibre Optic Approach cabling: Including installation hardware like ties/clips/cleats, conduits, ducts, supports, fittings,accessories etc.: 24 Fibre</t>
  </si>
  <si>
    <t>Fibre Optic Distribution Panel (FODP): Indoor Type: FC Coupling and mounted on ETSI 19 INCH rack or slimline rack: Type 1  (48Fibre)</t>
  </si>
  <si>
    <t>Service:- Phasor Measurement Unit (PMU)</t>
  </si>
  <si>
    <t>WAMS TIME SYSTEM(GPS RECEIVER)</t>
  </si>
  <si>
    <t>Installation of Substation Grade Layer-3 LAN Switches as per Technical Specification</t>
  </si>
  <si>
    <t>Services:- Armored Fibre Optic Cable and associated termination equipment</t>
  </si>
  <si>
    <t>LOT</t>
  </si>
  <si>
    <t>Integration of PMU with the PDC (Phasor Data Concentrator) of RLDCs and respective SLDCs as required.</t>
  </si>
  <si>
    <t>PRE CONNECTORIZED OPTICAL FIBER PATCH CORDS(10 MTRS) PACK OF SIXPATCH CORDS</t>
  </si>
  <si>
    <t>Substation Package-SS45 for Extension of 400kV Banaskantha (AIS) Substation associated with Western Region System Strengthening Scheme (WRSS)-19</t>
  </si>
  <si>
    <t>Spec. No.: CC-CS/902-WR2/SS-4182/3/G4</t>
  </si>
  <si>
    <t>SS45</t>
  </si>
  <si>
    <t>Removing, cleaning and washing of existing stones and respreading of stones in switchyard after doing Anti-weed treatment</t>
  </si>
  <si>
    <t>Sqm</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</si>
</sst>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109">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sz val="12"/>
      <color rgb="FFFF0000"/>
      <name val="Book Antiqua"/>
      <family val="1"/>
    </font>
    <font>
      <b/>
      <sz val="12"/>
      <color rgb="FFFF0000"/>
      <name val="Book Antiqua"/>
      <family val="1"/>
    </font>
    <font>
      <sz val="11"/>
      <color rgb="FFFFFFFF"/>
      <name val="Book Antiqua"/>
      <family val="1"/>
    </font>
    <font>
      <i/>
      <sz val="11"/>
      <name val="Times New Roman"/>
      <family val="1"/>
    </font>
  </fonts>
  <fills count="19">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
      <patternFill patternType="solid">
        <fgColor rgb="FFFFC00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hair">
        <color indexed="64"/>
      </bottom>
      <diagonal/>
    </border>
    <border>
      <left/>
      <right/>
      <top/>
      <bottom style="hair">
        <color indexed="64"/>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9" fontId="8" fillId="0" borderId="1">
      <alignment horizontal="right"/>
    </xf>
    <xf numFmtId="169" fontId="75"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5" fontId="1" fillId="0" borderId="0"/>
    <xf numFmtId="165"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692">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20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Border="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Border="1" applyAlignment="1" applyProtection="1">
      <alignment vertical="center"/>
      <protection hidden="1"/>
    </xf>
    <xf numFmtId="0" fontId="18" fillId="0" borderId="9" xfId="205" applyFont="1" applyBorder="1" applyAlignment="1" applyProtection="1">
      <alignment vertical="center"/>
      <protection hidden="1"/>
    </xf>
    <xf numFmtId="0" fontId="4" fillId="0" borderId="0" xfId="205" applyFont="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Font="1" applyAlignment="1" applyProtection="1">
      <alignment vertical="center"/>
      <protection hidden="1"/>
    </xf>
    <xf numFmtId="0" fontId="16" fillId="0" borderId="0" xfId="206" applyFont="1" applyFill="1" applyAlignment="1" applyProtection="1">
      <alignment vertical="top"/>
      <protection hidden="1"/>
    </xf>
    <xf numFmtId="0" fontId="16" fillId="0" borderId="0" xfId="206"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Fill="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Fill="1" applyAlignment="1" applyProtection="1">
      <alignment vertical="top"/>
      <protection hidden="1"/>
    </xf>
    <xf numFmtId="0" fontId="16" fillId="0" borderId="0" xfId="205" applyFont="1" applyFill="1" applyAlignment="1" applyProtection="1">
      <alignment vertical="top"/>
      <protection hidden="1"/>
    </xf>
    <xf numFmtId="0" fontId="27" fillId="0" borderId="0" xfId="205" applyFont="1" applyFill="1" applyAlignment="1" applyProtection="1">
      <alignment vertical="center"/>
      <protection hidden="1"/>
    </xf>
    <xf numFmtId="176"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6" fillId="0" borderId="0" xfId="205" applyFont="1" applyBorder="1" applyAlignment="1" applyProtection="1">
      <alignment vertical="center"/>
      <protection hidden="1"/>
    </xf>
    <xf numFmtId="0" fontId="15" fillId="0" borderId="0" xfId="205" applyFont="1" applyFill="1" applyBorder="1" applyAlignment="1" applyProtection="1">
      <alignment vertical="center" wrapText="1"/>
      <protection hidden="1"/>
    </xf>
    <xf numFmtId="4" fontId="15" fillId="0" borderId="0" xfId="205" applyNumberFormat="1" applyFont="1" applyBorder="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Fill="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6"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5" applyNumberFormat="1" applyFont="1" applyFill="1" applyBorder="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6" applyFont="1" applyFill="1" applyAlignment="1" applyProtection="1">
      <alignment vertical="center"/>
      <protection hidden="1"/>
    </xf>
    <xf numFmtId="0" fontId="16" fillId="0" borderId="0" xfId="206" applyFont="1" applyFill="1" applyAlignment="1" applyProtection="1">
      <alignment vertical="center"/>
      <protection hidden="1"/>
    </xf>
    <xf numFmtId="0" fontId="16" fillId="0" borderId="0" xfId="206" applyFont="1" applyFill="1" applyBorder="1" applyAlignment="1" applyProtection="1">
      <alignment vertical="center"/>
      <protection hidden="1"/>
    </xf>
    <xf numFmtId="0" fontId="15" fillId="0" borderId="0" xfId="206" applyFont="1" applyAlignment="1" applyProtection="1">
      <alignment horizontal="left" vertical="center"/>
      <protection hidden="1"/>
    </xf>
    <xf numFmtId="4" fontId="15" fillId="0" borderId="11" xfId="205" applyNumberFormat="1" applyFont="1" applyFill="1" applyBorder="1" applyAlignment="1" applyProtection="1">
      <alignment vertical="center"/>
      <protection hidden="1"/>
    </xf>
    <xf numFmtId="4" fontId="15" fillId="0" borderId="11" xfId="205" applyNumberFormat="1" applyFont="1" applyFill="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Border="1" applyAlignment="1" applyProtection="1">
      <alignment horizontal="center" vertical="center"/>
      <protection hidden="1"/>
    </xf>
    <xf numFmtId="0" fontId="15" fillId="0" borderId="0" xfId="205" applyFont="1" applyFill="1" applyBorder="1" applyAlignment="1" applyProtection="1">
      <alignment horizontal="left" vertical="center" wrapText="1"/>
      <protection hidden="1"/>
    </xf>
    <xf numFmtId="0" fontId="15" fillId="0" borderId="0" xfId="205" applyNumberFormat="1" applyFont="1" applyFill="1" applyBorder="1" applyAlignment="1" applyProtection="1">
      <alignment horizontal="right" vertical="center" wrapText="1"/>
      <protection hidden="1"/>
    </xf>
    <xf numFmtId="0" fontId="33"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5" applyFont="1" applyAlignment="1" applyProtection="1">
      <alignment horizontal="left" vertical="center" indent="1"/>
      <protection hidden="1"/>
    </xf>
    <xf numFmtId="0" fontId="15" fillId="0" borderId="0" xfId="206" applyFont="1" applyFill="1" applyBorder="1" applyAlignment="1" applyProtection="1">
      <alignment vertical="center"/>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6"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7" fillId="0" borderId="0" xfId="198" applyFont="1" applyFill="1" applyBorder="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Fill="1" applyBorder="1" applyAlignment="1" applyProtection="1">
      <alignment vertical="center"/>
      <protection hidden="1"/>
    </xf>
    <xf numFmtId="0" fontId="1" fillId="0" borderId="0" xfId="198" applyProtection="1">
      <protection hidden="1"/>
    </xf>
    <xf numFmtId="1" fontId="16" fillId="0" borderId="0" xfId="209" applyNumberFormat="1" applyFont="1" applyBorder="1" applyAlignment="1" applyProtection="1">
      <alignmen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0" fontId="1" fillId="0" borderId="0" xfId="209" applyProtection="1">
      <protection hidden="1"/>
    </xf>
    <xf numFmtId="4" fontId="15" fillId="0" borderId="0" xfId="209" applyNumberFormat="1" applyFont="1" applyBorder="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Fill="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8" fontId="18" fillId="0" borderId="0" xfId="209" applyNumberFormat="1" applyFont="1" applyProtection="1">
      <protection hidden="1"/>
    </xf>
    <xf numFmtId="0" fontId="16" fillId="0" borderId="15" xfId="209" applyFont="1" applyFill="1" applyBorder="1" applyAlignment="1" applyProtection="1">
      <alignment horizontal="center" vertical="center" wrapText="1"/>
      <protection hidden="1"/>
    </xf>
    <xf numFmtId="3" fontId="16" fillId="0" borderId="14" xfId="209" applyNumberFormat="1" applyFont="1" applyFill="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6" fillId="0" borderId="4" xfId="209"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0" fontId="18" fillId="0" borderId="0" xfId="209" applyFont="1" applyBorder="1" applyProtection="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Fill="1" applyBorder="1" applyAlignment="1" applyProtection="1">
      <alignment horizontal="right" vertical="center" wrapText="1"/>
      <protection hidden="1"/>
    </xf>
    <xf numFmtId="4" fontId="16" fillId="0" borderId="7" xfId="209" applyNumberFormat="1" applyFont="1" applyFill="1" applyBorder="1" applyAlignment="1" applyProtection="1">
      <alignment horizontal="right" vertical="center" wrapText="1"/>
      <protection hidden="1"/>
    </xf>
    <xf numFmtId="0" fontId="1" fillId="0" borderId="0" xfId="209" applyFill="1" applyProtection="1">
      <protection hidden="1"/>
    </xf>
    <xf numFmtId="1" fontId="16" fillId="0" borderId="0" xfId="209" applyNumberFormat="1" applyFont="1" applyAlignment="1" applyProtection="1">
      <alignment vertical="center" wrapText="1"/>
      <protection hidden="1"/>
    </xf>
    <xf numFmtId="4" fontId="16" fillId="0" borderId="0" xfId="209"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9" applyNumberFormat="1" applyFont="1" applyFill="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Border="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34" fillId="0" borderId="0" xfId="197" applyBorder="1" applyProtection="1">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0"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Fill="1" applyBorder="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Fill="1" applyProtection="1">
      <protection hidden="1"/>
    </xf>
    <xf numFmtId="0" fontId="33" fillId="0" borderId="0" xfId="0" applyFont="1" applyBorder="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Fill="1" applyBorder="1" applyAlignment="1" applyProtection="1">
      <alignment horizontal="justify" vertical="center" wrapText="1"/>
      <protection hidden="1"/>
    </xf>
    <xf numFmtId="0" fontId="33"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3" fillId="0" borderId="0" xfId="0" applyFont="1" applyAlignment="1">
      <alignment vertical="center"/>
    </xf>
    <xf numFmtId="0" fontId="33" fillId="0" borderId="0" xfId="0" applyFont="1"/>
    <xf numFmtId="0" fontId="33" fillId="0" borderId="0" xfId="0" applyNumberFormat="1" applyFont="1" applyFill="1" applyBorder="1" applyAlignment="1" applyProtection="1">
      <alignment vertical="center"/>
    </xf>
    <xf numFmtId="0" fontId="33" fillId="0" borderId="0" xfId="0" applyFont="1" applyBorder="1" applyAlignment="1">
      <alignment horizontal="left" vertical="center"/>
    </xf>
    <xf numFmtId="10" fontId="33" fillId="0" borderId="0" xfId="0" applyNumberFormat="1" applyFont="1" applyFill="1" applyBorder="1" applyAlignment="1">
      <alignment horizontal="center" vertical="center"/>
    </xf>
    <xf numFmtId="0" fontId="27" fillId="0" borderId="0" xfId="0" applyFont="1" applyFill="1" applyAlignment="1">
      <alignment vertical="center"/>
    </xf>
    <xf numFmtId="10" fontId="33" fillId="0" borderId="0" xfId="0" applyNumberFormat="1" applyFont="1" applyBorder="1" applyAlignment="1">
      <alignment horizontal="center" vertical="center"/>
    </xf>
    <xf numFmtId="0" fontId="33" fillId="0" borderId="0" xfId="206" applyFont="1" applyAlignment="1" applyProtection="1">
      <alignment vertical="center"/>
      <protection hidden="1"/>
    </xf>
    <xf numFmtId="0" fontId="33" fillId="0" borderId="0" xfId="206" applyFont="1" applyBorder="1" applyAlignment="1" applyProtection="1">
      <alignment vertical="center"/>
      <protection hidden="1"/>
    </xf>
    <xf numFmtId="0" fontId="33" fillId="0" borderId="0" xfId="0" applyFont="1" applyBorder="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horizontal="left" vertical="center"/>
      <protection hidden="1"/>
    </xf>
    <xf numFmtId="0" fontId="33" fillId="0" borderId="0" xfId="0" applyNumberFormat="1" applyFont="1" applyFill="1" applyBorder="1" applyAlignment="1" applyProtection="1">
      <alignment horizontal="justify" vertical="center"/>
      <protection hidden="1"/>
    </xf>
    <xf numFmtId="0" fontId="33" fillId="0" borderId="0" xfId="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vertical="center"/>
      <protection hidden="1"/>
    </xf>
    <xf numFmtId="0" fontId="33" fillId="0" borderId="0" xfId="200" applyNumberFormat="1" applyFont="1" applyFill="1" applyBorder="1" applyAlignment="1" applyProtection="1">
      <alignment vertical="center"/>
      <protection hidden="1"/>
    </xf>
    <xf numFmtId="0" fontId="33" fillId="0" borderId="0" xfId="0" applyNumberFormat="1"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protection hidden="1"/>
    </xf>
    <xf numFmtId="0" fontId="27" fillId="0" borderId="0" xfId="206" applyFont="1" applyFill="1" applyBorder="1" applyAlignment="1" applyProtection="1">
      <alignment vertical="center"/>
      <protection hidden="1"/>
    </xf>
    <xf numFmtId="0" fontId="27" fillId="0" borderId="0" xfId="0" applyNumberFormat="1" applyFont="1" applyFill="1" applyBorder="1" applyAlignment="1" applyProtection="1">
      <alignment horizontal="left" vertical="center"/>
      <protection hidden="1"/>
    </xf>
    <xf numFmtId="0" fontId="27" fillId="0" borderId="0" xfId="0" applyNumberFormat="1" applyFont="1" applyFill="1" applyBorder="1" applyAlignment="1" applyProtection="1">
      <alignment vertical="center"/>
      <protection hidden="1"/>
    </xf>
    <xf numFmtId="0" fontId="27" fillId="0" borderId="0" xfId="0" applyNumberFormat="1" applyFont="1" applyFill="1" applyBorder="1" applyAlignment="1" applyProtection="1">
      <alignment horizontal="right" vertical="center"/>
      <protection hidden="1"/>
    </xf>
    <xf numFmtId="0" fontId="33" fillId="0" borderId="0" xfId="206" applyFont="1" applyFill="1" applyBorder="1" applyAlignment="1" applyProtection="1">
      <alignmen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4" fontId="27" fillId="0" borderId="0" xfId="211" applyNumberFormat="1" applyFont="1" applyFill="1" applyBorder="1" applyAlignment="1" applyProtection="1">
      <alignment horizontal="center" vertical="center" wrapText="1"/>
      <protection hidden="1"/>
    </xf>
    <xf numFmtId="164"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Fill="1" applyBorder="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Border="1" applyAlignment="1" applyProtection="1">
      <alignment horizontal="justify" vertical="center" wrapText="1"/>
      <protection hidden="1"/>
    </xf>
    <xf numFmtId="0" fontId="33" fillId="0" borderId="0" xfId="0" applyFont="1" applyFill="1" applyBorder="1" applyAlignment="1" applyProtection="1">
      <alignment vertical="center"/>
      <protection hidden="1"/>
    </xf>
    <xf numFmtId="0" fontId="33" fillId="0" borderId="0" xfId="0" applyFont="1" applyFill="1" applyBorder="1" applyProtection="1">
      <protection hidden="1"/>
    </xf>
    <xf numFmtId="0" fontId="27" fillId="0" borderId="0" xfId="0" applyNumberFormat="1" applyFont="1" applyFill="1" applyBorder="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Border="1" applyAlignment="1" applyProtection="1">
      <alignment horizontal="left" vertical="center"/>
      <protection hidden="1"/>
    </xf>
    <xf numFmtId="0" fontId="27" fillId="0" borderId="0" xfId="0" applyFont="1" applyAlignment="1" applyProtection="1">
      <alignment horizontal="right" vertical="center"/>
      <protection hidden="1"/>
    </xf>
    <xf numFmtId="0" fontId="33" fillId="0" borderId="0" xfId="0" applyFont="1" applyFill="1" applyBorder="1" applyAlignment="1" applyProtection="1">
      <alignment horizontal="left" vertical="center"/>
      <protection hidden="1"/>
    </xf>
    <xf numFmtId="0" fontId="27" fillId="0" borderId="0" xfId="0" applyFont="1" applyFill="1" applyBorder="1" applyAlignment="1" applyProtection="1">
      <alignment horizontal="right" vertical="center"/>
      <protection hidden="1"/>
    </xf>
    <xf numFmtId="179" fontId="33" fillId="0" borderId="0" xfId="0" applyNumberFormat="1" applyFont="1" applyFill="1" applyBorder="1" applyAlignment="1" applyProtection="1">
      <alignment horizontal="center" vertical="center"/>
      <protection hidden="1"/>
    </xf>
    <xf numFmtId="2" fontId="33" fillId="0" borderId="0" xfId="206" applyNumberFormat="1" applyFont="1" applyFill="1" applyBorder="1" applyAlignment="1" applyProtection="1">
      <alignment vertical="center"/>
      <protection hidden="1"/>
    </xf>
    <xf numFmtId="2" fontId="33" fillId="0" borderId="0" xfId="0" applyNumberFormat="1" applyFont="1" applyFill="1" applyBorder="1" applyProtection="1">
      <protection hidden="1"/>
    </xf>
    <xf numFmtId="0" fontId="27" fillId="0" borderId="0" xfId="0" applyFont="1" applyFill="1" applyBorder="1" applyAlignment="1" applyProtection="1">
      <alignment horizontal="left" vertical="center" wrapText="1"/>
      <protection hidden="1"/>
    </xf>
    <xf numFmtId="0" fontId="27" fillId="0" borderId="0" xfId="0" applyFont="1" applyFill="1" applyBorder="1" applyAlignment="1" applyProtection="1">
      <alignment horizontal="center"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7"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wrapText="1"/>
      <protection hidden="1"/>
    </xf>
    <xf numFmtId="0" fontId="33" fillId="0" borderId="0" xfId="0" applyNumberFormat="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6"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7" fontId="33" fillId="0" borderId="0" xfId="11" applyNumberFormat="1" applyFont="1" applyFill="1" applyBorder="1" applyAlignment="1" applyProtection="1">
      <alignment horizontal="center" vertical="center"/>
      <protection hidden="1"/>
    </xf>
    <xf numFmtId="170" fontId="33" fillId="0" borderId="0" xfId="211" quotePrefix="1" applyNumberFormat="1" applyFont="1" applyFill="1" applyBorder="1" applyAlignment="1" applyProtection="1">
      <alignment horizontal="left" vertical="center" wrapText="1"/>
      <protection hidden="1"/>
    </xf>
    <xf numFmtId="170" fontId="33" fillId="0" borderId="0" xfId="211" applyNumberFormat="1" applyFont="1" applyFill="1" applyBorder="1" applyAlignment="1" applyProtection="1">
      <alignment horizontal="left" vertical="center" wrapText="1"/>
      <protection hidden="1"/>
    </xf>
    <xf numFmtId="164"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Border="1" applyAlignment="1">
      <alignment horizontal="center" vertical="center"/>
    </xf>
    <xf numFmtId="0" fontId="33" fillId="0" borderId="0" xfId="0" applyNumberFormat="1" applyFont="1" applyFill="1" applyBorder="1" applyAlignment="1" applyProtection="1">
      <alignment horizontal="center" vertical="center" wrapText="1"/>
    </xf>
    <xf numFmtId="0" fontId="33" fillId="0" borderId="0" xfId="0" applyNumberFormat="1" applyFont="1" applyFill="1" applyBorder="1" applyAlignment="1" applyProtection="1">
      <alignment vertical="center" wrapText="1"/>
    </xf>
    <xf numFmtId="0" fontId="33" fillId="0" borderId="0" xfId="0" applyFont="1" applyAlignment="1">
      <alignment horizontal="center" vertical="center"/>
    </xf>
    <xf numFmtId="0" fontId="16" fillId="0" borderId="13" xfId="205" applyFont="1" applyBorder="1" applyAlignment="1" applyProtection="1">
      <alignment horizontal="justify" vertical="top" wrapText="1"/>
      <protection hidden="1"/>
    </xf>
    <xf numFmtId="4" fontId="15" fillId="0" borderId="11" xfId="205" applyNumberFormat="1" applyFont="1" applyFill="1" applyBorder="1" applyAlignment="1" applyProtection="1">
      <alignment horizontal="right" vertical="center"/>
      <protection hidden="1"/>
    </xf>
    <xf numFmtId="0" fontId="33"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right"/>
      <protection hidden="1"/>
    </xf>
    <xf numFmtId="0" fontId="29" fillId="0" borderId="0" xfId="0" applyFont="1" applyFill="1" applyAlignment="1" applyProtection="1">
      <alignment vertical="center"/>
      <protection hidden="1"/>
    </xf>
    <xf numFmtId="0" fontId="29" fillId="0" borderId="0" xfId="0" applyNumberFormat="1" applyFont="1" applyFill="1" applyBorder="1" applyAlignment="1" applyProtection="1">
      <alignment vertical="center"/>
      <protection hidden="1"/>
    </xf>
    <xf numFmtId="2" fontId="29" fillId="0" borderId="0" xfId="0" applyNumberFormat="1" applyFont="1" applyFill="1" applyAlignment="1" applyProtection="1">
      <alignment vertical="center"/>
      <protection hidden="1"/>
    </xf>
    <xf numFmtId="0" fontId="29" fillId="0" borderId="0" xfId="206" applyFont="1" applyFill="1" applyBorder="1" applyAlignment="1" applyProtection="1">
      <alignment vertical="center" wrapText="1"/>
      <protection hidden="1"/>
    </xf>
    <xf numFmtId="0" fontId="29"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9" applyFill="1" applyBorder="1" applyProtection="1">
      <protection hidden="1"/>
    </xf>
    <xf numFmtId="0" fontId="1" fillId="0" borderId="0" xfId="209" applyFill="1" applyBorder="1" applyProtection="1">
      <protection hidden="1"/>
    </xf>
    <xf numFmtId="0" fontId="1" fillId="0" borderId="7" xfId="209" applyFill="1"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Fill="1" applyBorder="1" applyAlignment="1" applyProtection="1">
      <alignment horizontal="justify" vertical="center" wrapText="1"/>
      <protection hidden="1"/>
    </xf>
    <xf numFmtId="4" fontId="16" fillId="0" borderId="9" xfId="209" applyNumberFormat="1" applyFont="1" applyFill="1" applyBorder="1" applyAlignment="1" applyProtection="1">
      <alignment horizontal="justify" vertical="center" wrapText="1"/>
      <protection hidden="1"/>
    </xf>
    <xf numFmtId="0" fontId="1" fillId="0" borderId="0" xfId="209"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9" fillId="0" borderId="0" xfId="205" applyFont="1" applyBorder="1" applyAlignment="1" applyProtection="1">
      <alignment vertical="top"/>
      <protection hidden="1"/>
    </xf>
    <xf numFmtId="0" fontId="44" fillId="0" borderId="0" xfId="205" applyFont="1" applyBorder="1" applyAlignment="1" applyProtection="1">
      <alignment vertical="top"/>
      <protection hidden="1"/>
    </xf>
    <xf numFmtId="2" fontId="44" fillId="0" borderId="0" xfId="205" applyNumberFormat="1" applyFont="1" applyBorder="1" applyAlignment="1" applyProtection="1">
      <alignment vertical="top"/>
      <protection hidden="1"/>
    </xf>
    <xf numFmtId="165" fontId="39" fillId="0" borderId="0" xfId="205" applyNumberFormat="1" applyFont="1" applyBorder="1" applyAlignment="1" applyProtection="1">
      <alignment vertical="top"/>
      <protection hidden="1"/>
    </xf>
    <xf numFmtId="2" fontId="44" fillId="2" borderId="0" xfId="205" applyNumberFormat="1" applyFont="1" applyFill="1" applyBorder="1" applyAlignment="1" applyProtection="1">
      <alignment vertical="top"/>
      <protection hidden="1"/>
    </xf>
    <xf numFmtId="0" fontId="33" fillId="0" borderId="0" xfId="0" applyFont="1" applyBorder="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Border="1" applyProtection="1">
      <protection hidden="1"/>
    </xf>
    <xf numFmtId="0" fontId="46" fillId="0" borderId="0" xfId="209" applyFont="1" applyFill="1" applyProtection="1">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Border="1" applyAlignment="1" applyProtection="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20"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0" fontId="16" fillId="0" borderId="0" xfId="206" applyFont="1" applyFill="1" applyBorder="1" applyAlignment="1" applyProtection="1">
      <alignment horizontal="left" vertical="center" inden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200"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6" applyFont="1" applyFill="1" applyBorder="1" applyAlignment="1" applyProtection="1">
      <alignment horizontal="left" vertical="center"/>
      <protection hidden="1"/>
    </xf>
    <xf numFmtId="0" fontId="15" fillId="0" borderId="0" xfId="206" applyFont="1" applyFill="1" applyBorder="1" applyAlignment="1" applyProtection="1">
      <alignment horizontal="center" vertical="center"/>
      <protection hidden="1"/>
    </xf>
    <xf numFmtId="0" fontId="16" fillId="0" borderId="0" xfId="205" applyFont="1" applyFill="1" applyBorder="1" applyAlignment="1" applyProtection="1">
      <alignment vertical="center"/>
      <protection hidden="1"/>
    </xf>
    <xf numFmtId="0" fontId="15" fillId="0" borderId="0" xfId="208" applyFont="1" applyFill="1" applyBorder="1" applyAlignment="1" applyProtection="1">
      <alignment vertical="top"/>
      <protection hidden="1"/>
    </xf>
    <xf numFmtId="0" fontId="16" fillId="0" borderId="0" xfId="205"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7" fontId="15" fillId="0" borderId="0" xfId="0" applyNumberFormat="1" applyFont="1" applyFill="1" applyBorder="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6"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6" applyNumberFormat="1" applyFont="1" applyFill="1" applyBorder="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6" applyFont="1" applyFill="1" applyBorder="1" applyAlignment="1" applyProtection="1">
      <alignment horizontal="left" vertical="center" wrapText="1"/>
      <protection hidden="1"/>
    </xf>
    <xf numFmtId="0" fontId="16" fillId="0" borderId="0" xfId="206"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NumberFormat="1" applyFont="1" applyFill="1" applyBorder="1" applyAlignment="1" applyProtection="1">
      <alignment horizontal="left" vertical="center"/>
    </xf>
    <xf numFmtId="0" fontId="50" fillId="0" borderId="0" xfId="0" applyNumberFormat="1" applyFont="1" applyFill="1" applyBorder="1" applyAlignment="1" applyProtection="1">
      <alignment vertical="center"/>
    </xf>
    <xf numFmtId="0" fontId="50" fillId="0" borderId="0" xfId="0" applyNumberFormat="1" applyFont="1" applyFill="1" applyBorder="1" applyAlignment="1" applyProtection="1">
      <alignment horizontal="center" vertical="center"/>
    </xf>
    <xf numFmtId="0" fontId="50" fillId="0" borderId="0" xfId="206" applyFont="1" applyFill="1" applyAlignment="1" applyProtection="1">
      <alignment vertical="center"/>
      <protection hidden="1"/>
    </xf>
    <xf numFmtId="0" fontId="50" fillId="0" borderId="0" xfId="206" applyFont="1" applyBorder="1" applyAlignment="1" applyProtection="1">
      <alignment horizontal="left" vertical="center" indent="1"/>
      <protection hidden="1"/>
    </xf>
    <xf numFmtId="0" fontId="50" fillId="0" borderId="0" xfId="206" applyFont="1" applyBorder="1" applyAlignment="1" applyProtection="1">
      <alignment vertical="center"/>
      <protection hidden="1"/>
    </xf>
    <xf numFmtId="0" fontId="50" fillId="0" borderId="0" xfId="206" applyFont="1" applyFill="1" applyBorder="1" applyAlignment="1" applyProtection="1">
      <alignment vertical="center"/>
      <protection hidden="1"/>
    </xf>
    <xf numFmtId="0" fontId="50" fillId="0" borderId="0" xfId="0" applyFont="1" applyAlignment="1">
      <alignment vertical="center"/>
    </xf>
    <xf numFmtId="2" fontId="50" fillId="0" borderId="4" xfId="0" applyNumberFormat="1" applyFont="1" applyFill="1" applyBorder="1" applyAlignment="1" applyProtection="1">
      <alignment horizontal="right" vertical="center"/>
    </xf>
    <xf numFmtId="0" fontId="50" fillId="0" borderId="4" xfId="211"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Fill="1" applyBorder="1" applyAlignment="1" applyProtection="1">
      <alignment horizontal="left" vertical="center"/>
      <protection hidden="1"/>
    </xf>
    <xf numFmtId="0" fontId="51" fillId="0" borderId="0" xfId="198" applyFont="1" applyProtection="1">
      <protection hidden="1"/>
    </xf>
    <xf numFmtId="0" fontId="51" fillId="0" borderId="0" xfId="198" applyFont="1" applyFill="1" applyBorder="1" applyAlignment="1" applyProtection="1">
      <alignment vertical="center"/>
      <protection hidden="1"/>
    </xf>
    <xf numFmtId="0" fontId="51" fillId="0" borderId="0" xfId="198" applyFont="1" applyFill="1" applyBorder="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15" fillId="0" borderId="0" xfId="0" applyFont="1" applyFill="1" applyBorder="1" applyAlignment="1">
      <alignment horizontal="center" vertical="center"/>
    </xf>
    <xf numFmtId="0" fontId="34" fillId="0" borderId="0" xfId="197" applyFont="1" applyProtection="1">
      <protection hidden="1"/>
    </xf>
    <xf numFmtId="0" fontId="34" fillId="0" borderId="0" xfId="197"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7"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50" fillId="0" borderId="0" xfId="0" applyNumberFormat="1" applyFont="1" applyFill="1" applyBorder="1" applyAlignment="1" applyProtection="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4"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16" fillId="0" borderId="0" xfId="206" applyFont="1" applyBorder="1" applyAlignment="1" applyProtection="1">
      <alignment horizontal="left" vertical="center"/>
      <protection hidden="1"/>
    </xf>
    <xf numFmtId="0" fontId="50" fillId="0" borderId="0" xfId="206" applyFont="1" applyBorder="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2" fontId="33"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50" fillId="0" borderId="0" xfId="0" applyFont="1" applyFill="1" applyProtection="1">
      <protection hidden="1"/>
    </xf>
    <xf numFmtId="0" fontId="50" fillId="0" borderId="0" xfId="0" applyFont="1" applyProtection="1">
      <protection hidden="1"/>
    </xf>
    <xf numFmtId="0" fontId="50" fillId="0" borderId="0" xfId="0" applyNumberFormat="1" applyFont="1" applyFill="1" applyBorder="1" applyAlignment="1" applyProtection="1">
      <alignment horizontal="left" vertical="center"/>
      <protection hidden="1"/>
    </xf>
    <xf numFmtId="0" fontId="50" fillId="0" borderId="0" xfId="0" applyNumberFormat="1" applyFont="1" applyFill="1" applyBorder="1" applyAlignment="1" applyProtection="1">
      <alignment horizontal="justify" vertical="center"/>
      <protection hidden="1"/>
    </xf>
    <xf numFmtId="0" fontId="50" fillId="0" borderId="0" xfId="0" applyNumberFormat="1" applyFont="1" applyFill="1" applyBorder="1" applyAlignment="1" applyProtection="1">
      <alignment horizontal="center" vertical="center"/>
      <protection hidden="1"/>
    </xf>
    <xf numFmtId="0" fontId="50" fillId="0" borderId="0" xfId="205" applyFont="1" applyFill="1" applyAlignment="1" applyProtection="1">
      <alignment vertical="top"/>
      <protection hidden="1"/>
    </xf>
    <xf numFmtId="0" fontId="50" fillId="0" borderId="0" xfId="205" applyFont="1" applyFill="1" applyAlignment="1" applyProtection="1">
      <alignment horizontal="left" vertical="top"/>
      <protection hidden="1"/>
    </xf>
    <xf numFmtId="0" fontId="29" fillId="0" borderId="0" xfId="206" applyFont="1" applyBorder="1" applyAlignment="1" applyProtection="1">
      <alignment horizontal="center" vertical="center" wrapText="1"/>
      <protection hidden="1"/>
    </xf>
    <xf numFmtId="0" fontId="50" fillId="0" borderId="0" xfId="206" applyFont="1" applyAlignment="1" applyProtection="1">
      <alignment horizontal="left" vertical="center"/>
      <protection hidden="1"/>
    </xf>
    <xf numFmtId="0" fontId="50" fillId="0" borderId="0" xfId="206" applyFont="1" applyAlignment="1" applyProtection="1">
      <alignment vertical="center"/>
      <protection hidden="1"/>
    </xf>
    <xf numFmtId="0" fontId="50" fillId="0" borderId="0" xfId="0" applyFont="1" applyFill="1" applyBorder="1" applyProtection="1">
      <protection hidden="1"/>
    </xf>
    <xf numFmtId="0" fontId="50" fillId="4" borderId="22" xfId="0" applyFont="1" applyFill="1" applyBorder="1" applyAlignment="1" applyProtection="1">
      <alignment horizontal="left" vertical="center"/>
      <protection locked="0"/>
    </xf>
    <xf numFmtId="0" fontId="50" fillId="0" borderId="0" xfId="206"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50" fillId="0" borderId="0" xfId="0" applyFont="1" applyBorder="1"/>
    <xf numFmtId="0" fontId="50" fillId="0" borderId="0" xfId="0" applyFont="1" applyBorder="1" applyAlignment="1">
      <alignment vertical="center"/>
    </xf>
    <xf numFmtId="0" fontId="28" fillId="0" borderId="0" xfId="0" applyFont="1" applyBorder="1" applyAlignment="1">
      <alignment horizontal="left" vertical="center"/>
    </xf>
    <xf numFmtId="10" fontId="28" fillId="0" borderId="0" xfId="0" applyNumberFormat="1" applyFont="1" applyBorder="1" applyAlignment="1">
      <alignment horizontal="center" vertical="center"/>
    </xf>
    <xf numFmtId="0" fontId="28" fillId="0" borderId="0" xfId="0" applyFont="1" applyBorder="1" applyAlignment="1">
      <alignment vertical="center"/>
    </xf>
    <xf numFmtId="0" fontId="50" fillId="0" borderId="0" xfId="200" applyNumberFormat="1" applyFont="1" applyFill="1" applyBorder="1" applyAlignment="1" applyProtection="1">
      <alignment horizontal="center" vertical="center"/>
    </xf>
    <xf numFmtId="0" fontId="50" fillId="0" borderId="0" xfId="0" applyFont="1" applyBorder="1" applyAlignment="1">
      <alignment horizontal="left" vertical="center"/>
    </xf>
    <xf numFmtId="10" fontId="50" fillId="0" borderId="0" xfId="0" applyNumberFormat="1" applyFont="1" applyBorder="1" applyAlignment="1">
      <alignment horizontal="center" vertical="center"/>
    </xf>
    <xf numFmtId="10" fontId="50" fillId="0" borderId="0" xfId="0" applyNumberFormat="1" applyFont="1" applyFill="1" applyBorder="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0" fontId="28" fillId="0" borderId="0" xfId="0" applyFont="1" applyAlignment="1">
      <alignment vertical="center"/>
    </xf>
    <xf numFmtId="2" fontId="16" fillId="0" borderId="4" xfId="200" applyNumberFormat="1" applyFont="1" applyFill="1" applyBorder="1" applyAlignment="1" applyProtection="1">
      <alignment horizontal="right" vertical="top"/>
    </xf>
    <xf numFmtId="0" fontId="50" fillId="0" borderId="0" xfId="0" applyNumberFormat="1" applyFont="1" applyFill="1" applyBorder="1" applyAlignment="1" applyProtection="1">
      <alignment horizontal="center" vertical="center" wrapText="1"/>
    </xf>
    <xf numFmtId="0" fontId="15" fillId="0" borderId="0" xfId="211"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200" applyNumberFormat="1" applyFon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horizontal="justify" vertical="top"/>
      <protection hidden="1"/>
    </xf>
    <xf numFmtId="0" fontId="33" fillId="0" borderId="0" xfId="0" applyNumberFormat="1" applyFont="1" applyFill="1" applyBorder="1" applyAlignment="1" applyProtection="1">
      <alignment vertical="top"/>
      <protection hidden="1"/>
    </xf>
    <xf numFmtId="0" fontId="50" fillId="7" borderId="4" xfId="0" applyNumberFormat="1" applyFont="1" applyFill="1" applyBorder="1" applyAlignment="1" applyProtection="1">
      <alignment horizontal="center" vertical="center" wrapText="1"/>
    </xf>
    <xf numFmtId="0" fontId="15" fillId="7" borderId="4" xfId="211" applyFont="1" applyFill="1" applyBorder="1" applyAlignment="1">
      <alignment vertical="center" wrapText="1"/>
    </xf>
    <xf numFmtId="0" fontId="0" fillId="0" borderId="0" xfId="0" applyBorder="1"/>
    <xf numFmtId="0" fontId="50" fillId="4" borderId="0" xfId="0" applyFont="1" applyFill="1" applyAlignment="1" applyProtection="1">
      <alignment vertical="center"/>
    </xf>
    <xf numFmtId="0" fontId="15" fillId="0" borderId="5" xfId="194" applyFont="1" applyBorder="1" applyAlignment="1" applyProtection="1">
      <alignment vertical="center"/>
    </xf>
    <xf numFmtId="0" fontId="16" fillId="0" borderId="5" xfId="194" applyFont="1" applyBorder="1" applyAlignment="1" applyProtection="1">
      <alignment vertical="center"/>
    </xf>
    <xf numFmtId="0" fontId="15" fillId="0" borderId="5" xfId="194" applyFont="1" applyBorder="1" applyAlignment="1" applyProtection="1">
      <alignment horizontal="right" vertical="center"/>
    </xf>
    <xf numFmtId="0" fontId="16" fillId="0" borderId="0" xfId="194" applyFont="1" applyAlignment="1" applyProtection="1">
      <alignment vertical="center"/>
    </xf>
    <xf numFmtId="0" fontId="16" fillId="0" borderId="0" xfId="194" applyFont="1" applyProtection="1"/>
    <xf numFmtId="0" fontId="16" fillId="0" borderId="0" xfId="194" applyFont="1" applyBorder="1" applyProtection="1"/>
    <xf numFmtId="0" fontId="33" fillId="0" borderId="0" xfId="194" applyFont="1" applyBorder="1" applyProtection="1"/>
    <xf numFmtId="0" fontId="33" fillId="0" borderId="0" xfId="194" applyFont="1" applyBorder="1" applyAlignment="1" applyProtection="1">
      <alignment horizontal="center" vertical="center"/>
    </xf>
    <xf numFmtId="0" fontId="50" fillId="0" borderId="0" xfId="194" applyFont="1" applyProtection="1"/>
    <xf numFmtId="0" fontId="50" fillId="0" borderId="0" xfId="194" applyFont="1" applyAlignment="1" applyProtection="1">
      <alignment vertical="center"/>
    </xf>
    <xf numFmtId="0" fontId="50" fillId="0" borderId="0" xfId="194" applyFont="1" applyBorder="1" applyProtection="1"/>
    <xf numFmtId="0" fontId="15" fillId="0" borderId="0" xfId="194" applyFont="1" applyAlignment="1" applyProtection="1">
      <alignment horizontal="center" vertical="center"/>
    </xf>
    <xf numFmtId="0" fontId="50" fillId="0" borderId="0" xfId="194" applyFont="1" applyAlignment="1" applyProtection="1">
      <alignment horizontal="left" vertical="center"/>
    </xf>
    <xf numFmtId="177" fontId="50" fillId="0" borderId="0" xfId="194" applyNumberFormat="1" applyFont="1" applyFill="1" applyAlignment="1" applyProtection="1">
      <alignment horizontal="left" vertical="center"/>
    </xf>
    <xf numFmtId="0" fontId="33" fillId="0" borderId="0" xfId="194" applyFont="1" applyBorder="1" applyAlignment="1" applyProtection="1">
      <alignment horizontal="center"/>
    </xf>
    <xf numFmtId="0" fontId="50" fillId="0" borderId="0" xfId="196" applyNumberFormat="1" applyFont="1" applyFill="1" applyBorder="1" applyAlignment="1" applyProtection="1">
      <alignment horizontal="left" vertical="center"/>
    </xf>
    <xf numFmtId="0" fontId="15" fillId="0" borderId="0" xfId="196" applyNumberFormat="1" applyFont="1" applyFill="1" applyBorder="1" applyAlignment="1" applyProtection="1">
      <alignment horizontal="left" vertical="center"/>
    </xf>
    <xf numFmtId="0" fontId="16" fillId="0" borderId="0" xfId="194" applyFont="1" applyAlignment="1" applyProtection="1">
      <alignment horizontal="justify" vertical="center"/>
    </xf>
    <xf numFmtId="0" fontId="50" fillId="0" borderId="0" xfId="207" applyFont="1" applyBorder="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vertical="top"/>
    </xf>
    <xf numFmtId="164" fontId="50" fillId="0" borderId="0" xfId="194" applyNumberFormat="1" applyFont="1" applyAlignment="1" applyProtection="1">
      <alignment horizontal="center" vertical="top"/>
    </xf>
    <xf numFmtId="0" fontId="50" fillId="0" borderId="0" xfId="194" applyNumberFormat="1" applyFont="1" applyBorder="1" applyAlignment="1" applyProtection="1">
      <alignment horizontal="justify"/>
    </xf>
    <xf numFmtId="4" fontId="15" fillId="0" borderId="0" xfId="194" applyNumberFormat="1" applyFont="1" applyBorder="1" applyAlignment="1" applyProtection="1">
      <alignment vertical="center"/>
    </xf>
    <xf numFmtId="0" fontId="15" fillId="0" borderId="0" xfId="194" applyFont="1" applyBorder="1" applyAlignment="1" applyProtection="1">
      <alignment horizontal="justify" vertical="center"/>
    </xf>
    <xf numFmtId="164" fontId="50" fillId="0" borderId="0" xfId="194" applyNumberFormat="1" applyFont="1" applyAlignment="1" applyProtection="1">
      <alignment horizontal="center" vertical="center"/>
    </xf>
    <xf numFmtId="0" fontId="16" fillId="0" borderId="0" xfId="194" applyFont="1" applyBorder="1" applyAlignment="1" applyProtection="1">
      <alignment vertical="center"/>
    </xf>
    <xf numFmtId="0" fontId="33" fillId="0" borderId="0" xfId="194" applyFont="1" applyBorder="1" applyAlignment="1" applyProtection="1">
      <alignment vertical="center"/>
    </xf>
    <xf numFmtId="0" fontId="50" fillId="0" borderId="0" xfId="194" applyFont="1" applyAlignment="1" applyProtection="1">
      <alignment horizontal="center" vertical="top"/>
    </xf>
    <xf numFmtId="0" fontId="33" fillId="0" borderId="0" xfId="194" applyFont="1" applyAlignment="1" applyProtection="1">
      <alignment vertical="center"/>
    </xf>
    <xf numFmtId="0" fontId="50" fillId="0" borderId="0" xfId="0" applyFont="1" applyAlignment="1" applyProtection="1">
      <alignment vertical="center"/>
    </xf>
    <xf numFmtId="0" fontId="50" fillId="0" borderId="0" xfId="0" applyFont="1" applyBorder="1" applyAlignment="1" applyProtection="1">
      <alignment horizontal="center" vertical="center" wrapText="1"/>
    </xf>
    <xf numFmtId="0" fontId="50" fillId="0" borderId="0" xfId="0" applyFont="1" applyProtection="1"/>
    <xf numFmtId="0" fontId="50" fillId="0" borderId="0" xfId="0" applyFont="1" applyAlignment="1" applyProtection="1">
      <alignment horizontal="justify" vertical="center"/>
    </xf>
    <xf numFmtId="164" fontId="50" fillId="0" borderId="0" xfId="0" applyNumberFormat="1" applyFont="1" applyAlignment="1" applyProtection="1">
      <alignment horizontal="center" vertical="center"/>
    </xf>
    <xf numFmtId="0" fontId="50" fillId="0" borderId="0" xfId="0" applyFont="1" applyAlignment="1" applyProtection="1">
      <alignment horizontal="right" vertical="center"/>
    </xf>
    <xf numFmtId="177" fontId="15" fillId="0" borderId="0" xfId="194" applyNumberFormat="1" applyFont="1" applyAlignment="1" applyProtection="1">
      <alignment vertical="center"/>
    </xf>
    <xf numFmtId="0" fontId="15" fillId="0" borderId="0" xfId="194" applyFont="1" applyAlignment="1" applyProtection="1">
      <alignment horizontal="right" vertical="center"/>
    </xf>
    <xf numFmtId="0" fontId="16" fillId="0" borderId="0" xfId="194" applyFont="1" applyAlignment="1" applyProtection="1">
      <alignment horizontal="left" vertical="center"/>
    </xf>
    <xf numFmtId="0" fontId="15" fillId="0" borderId="0" xfId="194" applyFont="1" applyAlignment="1" applyProtection="1">
      <alignment horizontal="left" vertical="center" indent="2"/>
    </xf>
    <xf numFmtId="0" fontId="15" fillId="0" borderId="0" xfId="194" applyFont="1" applyAlignment="1" applyProtection="1">
      <alignment horizontal="left" vertical="center" indent="1"/>
    </xf>
    <xf numFmtId="0" fontId="16" fillId="0" borderId="0" xfId="194" applyFont="1" applyAlignment="1" applyProtection="1">
      <alignment horizontal="left" vertical="center" indent="1"/>
    </xf>
    <xf numFmtId="0" fontId="50" fillId="0" borderId="0" xfId="0" applyFont="1" applyAlignment="1" applyProtection="1">
      <alignment horizontal="left" vertical="center" wrapText="1" indent="2"/>
    </xf>
    <xf numFmtId="0" fontId="50"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50" fillId="0" borderId="0" xfId="194" applyFont="1" applyBorder="1" applyAlignment="1" applyProtection="1">
      <alignment vertical="center"/>
    </xf>
    <xf numFmtId="0" fontId="16" fillId="0" borderId="0" xfId="0" applyFont="1" applyFill="1" applyAlignment="1" applyProtection="1">
      <alignment vertical="center"/>
    </xf>
    <xf numFmtId="0" fontId="50"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5" applyFont="1" applyFill="1" applyAlignment="1" applyProtection="1">
      <alignment horizontal="left" vertical="top"/>
      <protection hidden="1"/>
    </xf>
    <xf numFmtId="0" fontId="16" fillId="0" borderId="0" xfId="205"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Border="1" applyAlignment="1" applyProtection="1">
      <alignment horizontal="justify" vertical="center" wrapText="1"/>
      <protection hidden="1"/>
    </xf>
    <xf numFmtId="0" fontId="0" fillId="0" borderId="0" xfId="0" applyAlignment="1">
      <alignment wrapText="1"/>
    </xf>
    <xf numFmtId="164" fontId="3" fillId="0" borderId="23"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4" fontId="19" fillId="0" borderId="23" xfId="0" applyNumberFormat="1" applyFont="1" applyFill="1" applyBorder="1" applyAlignment="1" applyProtection="1">
      <alignment horizontal="right" vertical="top" wrapText="1"/>
    </xf>
    <xf numFmtId="0" fontId="55" fillId="0" borderId="0" xfId="0" applyNumberFormat="1" applyFont="1" applyFill="1" applyBorder="1" applyAlignment="1" applyProtection="1">
      <alignment vertical="top"/>
    </xf>
    <xf numFmtId="0" fontId="56" fillId="0" borderId="0" xfId="0" applyNumberFormat="1" applyFont="1" applyFill="1" applyBorder="1" applyAlignment="1" applyProtection="1">
      <alignment vertical="top"/>
    </xf>
    <xf numFmtId="164"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9" fillId="4" borderId="4" xfId="0" applyNumberFormat="1" applyFont="1" applyFill="1" applyBorder="1" applyAlignment="1" applyProtection="1">
      <alignment vertical="center"/>
      <protection locked="0"/>
    </xf>
    <xf numFmtId="0" fontId="58" fillId="0" borderId="0" xfId="200" applyNumberFormat="1" applyFont="1" applyFill="1" applyBorder="1" applyAlignment="1" applyProtection="1">
      <alignment vertical="top"/>
    </xf>
    <xf numFmtId="0" fontId="19" fillId="0" borderId="0" xfId="200" applyNumberFormat="1" applyFont="1" applyFill="1" applyBorder="1" applyAlignment="1" applyProtection="1">
      <alignment vertical="top"/>
    </xf>
    <xf numFmtId="0" fontId="58" fillId="0" borderId="6" xfId="200" applyNumberFormat="1" applyFont="1" applyFill="1" applyBorder="1" applyAlignment="1" applyProtection="1">
      <alignment vertical="top"/>
    </xf>
    <xf numFmtId="0" fontId="19" fillId="0" borderId="6" xfId="200"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200" applyNumberFormat="1" applyFont="1" applyFill="1" applyBorder="1" applyAlignment="1" applyProtection="1">
      <alignment vertical="top"/>
    </xf>
    <xf numFmtId="0" fontId="16" fillId="0" borderId="0" xfId="200" applyNumberFormat="1" applyFont="1" applyFill="1" applyBorder="1" applyAlignment="1" applyProtection="1">
      <alignment vertical="top" wrapText="1"/>
    </xf>
    <xf numFmtId="0" fontId="16" fillId="0" borderId="0" xfId="200" applyNumberFormat="1" applyFont="1" applyFill="1" applyBorder="1" applyAlignment="1" applyProtection="1">
      <alignment vertical="center" wrapText="1"/>
    </xf>
    <xf numFmtId="164" fontId="15" fillId="0" borderId="23" xfId="0" applyNumberFormat="1" applyFont="1" applyFill="1" applyBorder="1" applyAlignment="1" applyProtection="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5"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5" applyProtection="1">
      <protection hidden="1"/>
    </xf>
    <xf numFmtId="177"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Fill="1" applyBorder="1" applyAlignment="1" applyProtection="1">
      <alignment vertical="center"/>
      <protection hidden="1"/>
    </xf>
    <xf numFmtId="0" fontId="50" fillId="0" borderId="0" xfId="206" applyFont="1" applyFill="1" applyBorder="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200"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6"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69"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7"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NumberFormat="1" applyFont="1" applyFill="1" applyBorder="1" applyAlignment="1" applyProtection="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Border="1" applyAlignment="1" applyProtection="1">
      <alignmen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0" fontId="37" fillId="0" borderId="0" xfId="210" applyProtection="1">
      <protection hidden="1"/>
    </xf>
    <xf numFmtId="4" fontId="15" fillId="0" borderId="0" xfId="210" applyNumberFormat="1" applyFont="1" applyBorder="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Fill="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Fill="1" applyBorder="1" applyAlignment="1" applyProtection="1">
      <alignment horizontal="right" vertical="center" wrapText="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8" fontId="18" fillId="0" borderId="0" xfId="210" applyNumberFormat="1" applyFont="1" applyProtection="1">
      <protection hidden="1"/>
    </xf>
    <xf numFmtId="0" fontId="16" fillId="0" borderId="15" xfId="210" applyFont="1" applyFill="1" applyBorder="1" applyAlignment="1" applyProtection="1">
      <alignment horizontal="center" vertical="center" wrapText="1"/>
      <protection hidden="1"/>
    </xf>
    <xf numFmtId="3" fontId="16" fillId="0" borderId="4" xfId="210" applyNumberFormat="1" applyFont="1" applyFill="1" applyBorder="1" applyAlignment="1" applyProtection="1">
      <alignment horizontal="right" vertical="center" wrapText="1"/>
      <protection hidden="1"/>
    </xf>
    <xf numFmtId="3" fontId="16" fillId="0" borderId="14" xfId="210" applyNumberFormat="1" applyFont="1" applyFill="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0" fontId="18" fillId="0" borderId="0" xfId="210" applyFont="1" applyBorder="1" applyProtection="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Fill="1" applyBorder="1" applyAlignment="1" applyProtection="1">
      <alignment vertical="center" wrapText="1"/>
      <protection hidden="1"/>
    </xf>
    <xf numFmtId="2" fontId="16" fillId="0" borderId="0" xfId="210" applyNumberFormat="1" applyFont="1" applyFill="1" applyBorder="1" applyAlignment="1" applyProtection="1">
      <alignment horizontal="left" vertical="center" wrapText="1"/>
      <protection hidden="1"/>
    </xf>
    <xf numFmtId="0" fontId="0" fillId="0" borderId="0" xfId="210" applyFont="1" applyFill="1" applyBorder="1" applyAlignment="1" applyProtection="1">
      <alignment horizontal="justify" vertical="center" wrapText="1"/>
      <protection hidden="1"/>
    </xf>
    <xf numFmtId="3" fontId="16" fillId="0" borderId="7" xfId="210" applyNumberFormat="1" applyFont="1" applyFill="1" applyBorder="1" applyAlignment="1" applyProtection="1">
      <alignment horizontal="right" vertical="center" wrapText="1"/>
      <protection hidden="1"/>
    </xf>
    <xf numFmtId="10" fontId="16" fillId="0" borderId="0" xfId="210" applyNumberFormat="1" applyFont="1" applyFill="1" applyBorder="1" applyAlignment="1" applyProtection="1">
      <alignment horizontal="left" vertical="center" wrapText="1"/>
      <protection hidden="1"/>
    </xf>
    <xf numFmtId="4" fontId="16" fillId="0" borderId="7" xfId="210" applyNumberFormat="1" applyFont="1" applyFill="1" applyBorder="1" applyAlignment="1" applyProtection="1">
      <alignment horizontal="right" vertical="center" wrapText="1"/>
      <protection hidden="1"/>
    </xf>
    <xf numFmtId="1" fontId="15" fillId="0" borderId="6" xfId="210" applyNumberFormat="1" applyFont="1" applyFill="1" applyBorder="1" applyAlignment="1" applyProtection="1">
      <alignment horizontal="center" vertical="top" wrapText="1"/>
      <protection hidden="1"/>
    </xf>
    <xf numFmtId="0" fontId="37" fillId="0" borderId="0" xfId="210" applyFill="1" applyProtection="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Fill="1" applyBorder="1" applyAlignment="1" applyProtection="1">
      <alignment vertical="center" wrapText="1"/>
      <protection hidden="1"/>
    </xf>
    <xf numFmtId="10" fontId="15" fillId="7" borderId="0" xfId="210" applyNumberFormat="1" applyFont="1" applyFill="1" applyBorder="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Fill="1" applyBorder="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Fill="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1" fontId="16"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NumberFormat="1" applyFont="1" applyFill="1" applyBorder="1" applyAlignment="1" applyProtection="1">
      <alignment vertical="center"/>
      <protection hidden="1"/>
    </xf>
    <xf numFmtId="0" fontId="66" fillId="0" borderId="0" xfId="0" applyFont="1" applyFill="1" applyProtection="1">
      <protection hidden="1"/>
    </xf>
    <xf numFmtId="0" fontId="65" fillId="0" borderId="0" xfId="0" applyFont="1" applyFill="1" applyAlignment="1" applyProtection="1">
      <alignment vertical="center"/>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Alignment="1" applyProtection="1">
      <alignment vertical="top"/>
    </xf>
    <xf numFmtId="0" fontId="62" fillId="0" borderId="0" xfId="200" applyNumberFormat="1" applyFont="1" applyFill="1" applyBorder="1" applyAlignment="1" applyProtection="1">
      <alignment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NumberFormat="1" applyFont="1" applyFill="1" applyBorder="1" applyAlignment="1" applyProtection="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0" fontId="87" fillId="0" borderId="0" xfId="0" applyFont="1" applyAlignment="1" applyProtection="1">
      <alignment vertical="top" wrapText="1"/>
      <protection hidden="1"/>
    </xf>
    <xf numFmtId="0" fontId="85" fillId="11" borderId="15" xfId="0" applyNumberFormat="1" applyFont="1" applyFill="1" applyBorder="1" applyAlignment="1" applyProtection="1">
      <alignment horizontal="center" vertical="top" wrapText="1"/>
    </xf>
    <xf numFmtId="0" fontId="4" fillId="0" borderId="4" xfId="214" applyFont="1" applyFill="1" applyBorder="1" applyAlignment="1">
      <alignment horizontal="justify" vertical="top" wrapText="1"/>
    </xf>
    <xf numFmtId="0" fontId="39" fillId="0" borderId="0" xfId="0" applyFont="1" applyAlignment="1" applyProtection="1">
      <alignment vertical="top"/>
    </xf>
    <xf numFmtId="0" fontId="4" fillId="0" borderId="0" xfId="0" applyFont="1" applyAlignment="1" applyProtection="1">
      <alignment vertical="top"/>
    </xf>
    <xf numFmtId="0" fontId="4" fillId="0" borderId="0" xfId="0" applyNumberFormat="1" applyFont="1" applyFill="1" applyBorder="1" applyAlignment="1" applyProtection="1">
      <alignment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0" applyNumberFormat="1" applyFont="1" applyFill="1" applyBorder="1" applyAlignment="1" applyProtection="1">
      <alignment horizontal="justify" vertical="top" wrapText="1"/>
      <protection hidden="1"/>
    </xf>
    <xf numFmtId="164" fontId="4" fillId="0" borderId="4" xfId="0" applyNumberFormat="1" applyFont="1" applyFill="1" applyBorder="1" applyAlignment="1" applyProtection="1">
      <alignment horizontal="center" vertical="top" wrapText="1"/>
    </xf>
    <xf numFmtId="164" fontId="5" fillId="0" borderId="0" xfId="206" applyNumberFormat="1" applyFont="1" applyAlignment="1" applyProtection="1">
      <alignment horizontal="left" vertical="top"/>
      <protection hidden="1"/>
    </xf>
    <xf numFmtId="164" fontId="5" fillId="0" borderId="0" xfId="206" applyNumberFormat="1" applyFont="1" applyFill="1" applyAlignment="1" applyProtection="1">
      <alignment horizontal="left" vertical="top"/>
      <protection hidden="1"/>
    </xf>
    <xf numFmtId="0" fontId="4" fillId="0" borderId="0" xfId="206" applyFont="1" applyFill="1" applyBorder="1" applyAlignment="1" applyProtection="1">
      <alignment vertical="top"/>
    </xf>
    <xf numFmtId="164" fontId="4"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center" vertical="top"/>
      <protection hidden="1"/>
    </xf>
    <xf numFmtId="0" fontId="4" fillId="0" borderId="0" xfId="206" applyFont="1" applyFill="1" applyBorder="1" applyAlignment="1" applyProtection="1">
      <alignment horizontal="justify" vertical="top"/>
    </xf>
    <xf numFmtId="0" fontId="4" fillId="0" borderId="0" xfId="206" applyFont="1" applyFill="1" applyBorder="1" applyAlignment="1" applyProtection="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8"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Border="1" applyAlignment="1" applyProtection="1">
      <alignment horizontal="center" vertical="top" wrapText="1"/>
    </xf>
    <xf numFmtId="164"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8" fontId="4" fillId="0" borderId="0" xfId="11" applyNumberFormat="1" applyFont="1" applyFill="1" applyBorder="1" applyAlignment="1" applyProtection="1">
      <alignment horizontal="center" vertical="top" wrapText="1"/>
      <protection hidden="1"/>
    </xf>
    <xf numFmtId="0" fontId="39" fillId="0" borderId="0" xfId="0" applyFont="1" applyBorder="1" applyAlignment="1" applyProtection="1">
      <alignment horizontal="justify" vertical="top" wrapText="1"/>
      <protection hidden="1"/>
    </xf>
    <xf numFmtId="0" fontId="44" fillId="0" borderId="0" xfId="200" applyNumberFormat="1" applyFont="1" applyFill="1" applyBorder="1" applyAlignment="1" applyProtection="1">
      <alignment horizontal="justify" vertical="top" wrapText="1"/>
      <protection hidden="1"/>
    </xf>
    <xf numFmtId="4" fontId="15" fillId="0" borderId="11" xfId="205" applyNumberFormat="1" applyFont="1" applyFill="1" applyBorder="1" applyAlignment="1" applyProtection="1">
      <alignment horizontal="right" vertical="top"/>
      <protection hidden="1"/>
    </xf>
    <xf numFmtId="0" fontId="4" fillId="0" borderId="0" xfId="0" applyNumberFormat="1" applyFont="1" applyFill="1" applyBorder="1" applyAlignment="1" applyProtection="1">
      <alignment horizontal="center" vertical="top"/>
      <protection hidden="1"/>
    </xf>
    <xf numFmtId="9" fontId="4" fillId="0" borderId="4" xfId="0" applyNumberFormat="1" applyFont="1" applyFill="1" applyBorder="1" applyAlignment="1" applyProtection="1">
      <alignment horizontal="center" vertical="top" wrapText="1"/>
    </xf>
    <xf numFmtId="0" fontId="4" fillId="0" borderId="0" xfId="0" applyFont="1" applyFill="1" applyBorder="1" applyAlignment="1">
      <alignment vertical="top" wrapText="1"/>
    </xf>
    <xf numFmtId="0" fontId="5" fillId="0" borderId="0" xfId="206" applyNumberFormat="1" applyFont="1" applyAlignment="1" applyProtection="1">
      <alignment horizontal="left" vertical="top"/>
      <protection hidden="1"/>
    </xf>
    <xf numFmtId="0" fontId="5"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0" xfId="206" applyNumberFormat="1" applyFont="1" applyAlignment="1" applyProtection="1">
      <alignment horizontal="center" vertical="center"/>
      <protection hidden="1"/>
    </xf>
    <xf numFmtId="1" fontId="5" fillId="0" borderId="0" xfId="206" applyNumberFormat="1" applyFont="1" applyFill="1" applyAlignment="1" applyProtection="1">
      <alignment horizontal="center" vertical="center"/>
      <protection hidden="1"/>
    </xf>
    <xf numFmtId="1" fontId="4" fillId="0" borderId="0" xfId="206" applyNumberFormat="1" applyFont="1" applyFill="1" applyAlignment="1" applyProtection="1">
      <alignment horizontal="center" vertical="center"/>
      <protection hidden="1"/>
    </xf>
    <xf numFmtId="1" fontId="5" fillId="0" borderId="0" xfId="212" applyNumberFormat="1" applyFont="1" applyFill="1" applyBorder="1" applyAlignment="1" applyProtection="1">
      <alignment horizontal="center" vertical="center" wrapText="1"/>
      <protection hidden="1"/>
    </xf>
    <xf numFmtId="0" fontId="4" fillId="0" borderId="0" xfId="206" applyFont="1" applyBorder="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7" fontId="27" fillId="0" borderId="0" xfId="0" applyNumberFormat="1" applyFont="1" applyFill="1" applyBorder="1" applyAlignment="1" applyProtection="1">
      <alignment horizontal="center" vertical="center" wrapText="1"/>
      <protection hidden="1"/>
    </xf>
    <xf numFmtId="0" fontId="0" fillId="0" borderId="0" xfId="194" quotePrefix="1" applyNumberFormat="1" applyFont="1" applyBorder="1" applyAlignment="1" applyProtection="1">
      <alignment horizontal="justify"/>
    </xf>
    <xf numFmtId="0" fontId="0" fillId="0" borderId="0" xfId="194" applyFont="1" applyAlignment="1" applyProtection="1">
      <alignment vertical="top"/>
    </xf>
    <xf numFmtId="0" fontId="105" fillId="12" borderId="4" xfId="0" applyNumberFormat="1" applyFont="1" applyFill="1" applyBorder="1" applyAlignment="1" applyProtection="1">
      <alignment vertical="top" wrapText="1"/>
    </xf>
    <xf numFmtId="0" fontId="105" fillId="12" borderId="15" xfId="0" applyNumberFormat="1" applyFont="1" applyFill="1" applyBorder="1" applyAlignment="1" applyProtection="1">
      <alignment vertical="top" wrapText="1"/>
    </xf>
    <xf numFmtId="2" fontId="4" fillId="0" borderId="4" xfId="200" applyNumberFormat="1" applyFont="1" applyFill="1" applyBorder="1" applyAlignment="1" applyProtection="1">
      <alignmen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pplyProtection="1">
      <alignment vertical="top"/>
    </xf>
    <xf numFmtId="2" fontId="5" fillId="13" borderId="4" xfId="200" applyNumberFormat="1" applyFont="1" applyFill="1" applyBorder="1" applyAlignment="1" applyProtection="1">
      <alignment vertical="top"/>
    </xf>
    <xf numFmtId="9" fontId="0" fillId="0" borderId="4" xfId="0" applyNumberFormat="1" applyBorder="1" applyAlignment="1">
      <alignment horizontal="center" vertical="top"/>
    </xf>
    <xf numFmtId="0" fontId="4" fillId="0" borderId="0" xfId="200" applyNumberFormat="1" applyFont="1" applyFill="1" applyBorder="1" applyAlignment="1" applyProtection="1">
      <alignment vertical="top" wrapText="1"/>
    </xf>
    <xf numFmtId="0" fontId="4" fillId="0" borderId="0" xfId="0" applyFont="1" applyBorder="1" applyAlignment="1" applyProtection="1">
      <alignment vertical="top"/>
    </xf>
    <xf numFmtId="0" fontId="66" fillId="0" borderId="0" xfId="0" applyFont="1" applyFill="1" applyAlignment="1" applyProtection="1">
      <alignment horizontal="center"/>
      <protection hidden="1"/>
    </xf>
    <xf numFmtId="0" fontId="33" fillId="0" borderId="0" xfId="0" applyFont="1" applyFill="1" applyAlignment="1" applyProtection="1">
      <alignment horizontal="center"/>
      <protection hidden="1"/>
    </xf>
    <xf numFmtId="0" fontId="33" fillId="0" borderId="0" xfId="0" applyFont="1" applyFill="1" applyBorder="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64" fontId="4" fillId="0" borderId="0" xfId="206" applyNumberFormat="1" applyFont="1" applyFill="1" applyAlignment="1" applyProtection="1">
      <alignment vertical="top"/>
      <protection hidden="1"/>
    </xf>
    <xf numFmtId="1" fontId="5" fillId="0" borderId="5" xfId="0" applyNumberFormat="1" applyFont="1" applyFill="1" applyBorder="1" applyAlignment="1" applyProtection="1">
      <alignment horizontal="left" vertical="top"/>
    </xf>
    <xf numFmtId="1" fontId="5" fillId="0" borderId="0" xfId="206" applyNumberFormat="1" applyFont="1" applyAlignment="1" applyProtection="1">
      <alignment horizontal="left" vertical="top"/>
      <protection hidden="1"/>
    </xf>
    <xf numFmtId="1" fontId="5"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center" vertical="top"/>
      <protection hidden="1"/>
    </xf>
    <xf numFmtId="1" fontId="5" fillId="0" borderId="0" xfId="212" applyNumberFormat="1" applyFont="1" applyFill="1" applyBorder="1" applyAlignment="1" applyProtection="1">
      <alignment horizontal="center" vertical="top" wrapText="1"/>
      <protection hidden="1"/>
    </xf>
    <xf numFmtId="1" fontId="4" fillId="0" borderId="4"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Font="1"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4"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pplyProtection="1">
      <alignment vertical="top" wrapText="1"/>
    </xf>
    <xf numFmtId="1" fontId="5"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NumberFormat="1" applyFont="1" applyFill="1" applyBorder="1" applyAlignment="1" applyProtection="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Border="1" applyAlignment="1" applyProtection="1">
      <alignment horizontal="center" vertical="top" wrapText="1"/>
    </xf>
    <xf numFmtId="164" fontId="4" fillId="13" borderId="0" xfId="0" applyNumberFormat="1" applyFont="1" applyFill="1" applyBorder="1" applyAlignment="1" applyProtection="1">
      <alignment horizontal="center" vertical="top" wrapText="1"/>
    </xf>
    <xf numFmtId="1" fontId="4" fillId="13" borderId="0" xfId="0" applyNumberFormat="1" applyFont="1" applyFill="1" applyBorder="1" applyAlignment="1" applyProtection="1">
      <alignment horizontal="center" vertical="center" wrapText="1"/>
    </xf>
    <xf numFmtId="0" fontId="4" fillId="13" borderId="0" xfId="0" applyNumberFormat="1" applyFont="1" applyFill="1" applyBorder="1" applyAlignment="1" applyProtection="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NumberFormat="1" applyFont="1" applyFill="1" applyBorder="1" applyAlignment="1" applyProtection="1">
      <alignment horizontal="center" vertical="top" wrapText="1"/>
    </xf>
    <xf numFmtId="0" fontId="15" fillId="15" borderId="34" xfId="0" applyFont="1" applyFill="1" applyBorder="1" applyAlignment="1" applyProtection="1">
      <alignment horizontal="left" vertical="top" wrapText="1"/>
    </xf>
    <xf numFmtId="0" fontId="15" fillId="15" borderId="4" xfId="0" applyFont="1" applyFill="1" applyBorder="1" applyAlignment="1" applyProtection="1">
      <alignment horizontal="center" vertical="center" wrapText="1"/>
      <protection hidden="1"/>
    </xf>
    <xf numFmtId="167"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NumberFormat="1" applyFont="1" applyFill="1" applyBorder="1" applyAlignment="1" applyProtection="1">
      <alignment horizontal="center" vertical="top" wrapText="1"/>
    </xf>
    <xf numFmtId="0" fontId="106" fillId="0" borderId="0" xfId="0" applyFont="1" applyAlignment="1" applyProtection="1">
      <alignment vertical="top"/>
    </xf>
    <xf numFmtId="2" fontId="19" fillId="0" borderId="4" xfId="0" applyNumberFormat="1" applyFont="1" applyFill="1" applyBorder="1" applyAlignment="1" applyProtection="1">
      <alignment vertical="top"/>
    </xf>
    <xf numFmtId="0" fontId="15" fillId="13" borderId="4" xfId="0" applyFont="1" applyFill="1" applyBorder="1" applyAlignment="1" applyProtection="1">
      <alignment horizontal="left" vertical="top" wrapText="1"/>
    </xf>
    <xf numFmtId="4" fontId="15" fillId="13" borderId="4" xfId="11" applyNumberFormat="1" applyFont="1" applyFill="1" applyBorder="1" applyAlignment="1" applyProtection="1">
      <alignment vertical="top" wrapText="1"/>
    </xf>
    <xf numFmtId="0" fontId="68" fillId="13" borderId="4" xfId="0" applyNumberFormat="1" applyFont="1" applyFill="1" applyBorder="1" applyAlignment="1" applyProtection="1">
      <alignment vertical="top"/>
    </xf>
    <xf numFmtId="0" fontId="15" fillId="13" borderId="4" xfId="0" applyFont="1" applyFill="1" applyBorder="1" applyAlignment="1" applyProtection="1">
      <alignment horizontal="left" vertical="center" wrapText="1"/>
      <protection hidden="1"/>
    </xf>
    <xf numFmtId="180"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4" fontId="4" fillId="0" borderId="4" xfId="0" applyNumberFormat="1" applyFont="1" applyFill="1" applyBorder="1" applyAlignment="1" applyProtection="1">
      <alignment horizontal="left" vertical="top" wrapText="1"/>
    </xf>
    <xf numFmtId="0" fontId="15" fillId="16" borderId="12" xfId="204" applyFont="1" applyFill="1" applyBorder="1" applyAlignment="1" applyProtection="1">
      <alignment horizontal="center" vertical="center" wrapText="1"/>
      <protection hidden="1"/>
    </xf>
    <xf numFmtId="164" fontId="32" fillId="14" borderId="0" xfId="206" applyNumberFormat="1" applyFont="1" applyFill="1" applyAlignment="1" applyProtection="1">
      <alignment vertical="top"/>
      <protection hidden="1"/>
    </xf>
    <xf numFmtId="0" fontId="85" fillId="17" borderId="15" xfId="0" applyNumberFormat="1" applyFont="1" applyFill="1" applyBorder="1" applyAlignment="1" applyProtection="1">
      <alignment horizontal="center" vertical="top" wrapText="1"/>
    </xf>
    <xf numFmtId="0" fontId="85" fillId="17" borderId="3" xfId="214" applyFont="1" applyFill="1" applyBorder="1" applyAlignment="1">
      <alignment vertical="top" wrapText="1"/>
    </xf>
    <xf numFmtId="0" fontId="85" fillId="17" borderId="15" xfId="214" applyFont="1" applyFill="1" applyBorder="1" applyAlignment="1">
      <alignment vertical="top" wrapText="1"/>
    </xf>
    <xf numFmtId="0" fontId="93" fillId="11" borderId="15" xfId="0" applyNumberFormat="1" applyFont="1" applyFill="1" applyBorder="1" applyAlignment="1" applyProtection="1">
      <alignment horizontal="center" vertical="top" wrapText="1"/>
    </xf>
    <xf numFmtId="0" fontId="0" fillId="0" borderId="0" xfId="0" applyNumberFormat="1" applyFont="1" applyFill="1" applyBorder="1" applyAlignment="1" applyProtection="1">
      <alignment vertical="top"/>
    </xf>
    <xf numFmtId="0" fontId="94" fillId="0" borderId="0" xfId="0" applyFont="1" applyAlignment="1" applyProtection="1">
      <alignment horizontal="right" vertical="top"/>
    </xf>
    <xf numFmtId="0" fontId="15" fillId="0" borderId="5" xfId="0" applyNumberFormat="1" applyFont="1" applyFill="1" applyBorder="1" applyAlignment="1" applyProtection="1">
      <alignment horizontal="left" vertical="top"/>
    </xf>
    <xf numFmtId="0" fontId="15" fillId="0" borderId="5" xfId="0" applyNumberFormat="1" applyFont="1" applyFill="1" applyBorder="1" applyAlignment="1" applyProtection="1">
      <alignment horizontal="justify" vertical="top"/>
    </xf>
    <xf numFmtId="0" fontId="15" fillId="0" borderId="5" xfId="0" applyNumberFormat="1" applyFont="1" applyFill="1" applyBorder="1" applyAlignment="1" applyProtection="1">
      <alignment horizontal="center" vertical="top"/>
    </xf>
    <xf numFmtId="0" fontId="15" fillId="0" borderId="5" xfId="0" applyNumberFormat="1" applyFont="1" applyFill="1" applyBorder="1" applyAlignment="1" applyProtection="1">
      <alignment vertical="top"/>
    </xf>
    <xf numFmtId="0" fontId="33" fillId="0" borderId="0" xfId="0" applyFont="1" applyBorder="1" applyAlignment="1" applyProtection="1">
      <alignment vertical="top"/>
    </xf>
    <xf numFmtId="0" fontId="0" fillId="0" borderId="0" xfId="0" applyFont="1" applyAlignment="1" applyProtection="1">
      <alignment vertical="top"/>
    </xf>
    <xf numFmtId="0" fontId="33"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33" fillId="0" borderId="0" xfId="0" applyNumberFormat="1" applyFont="1" applyFill="1" applyBorder="1" applyAlignment="1" applyProtection="1">
      <alignment vertical="top"/>
    </xf>
    <xf numFmtId="0" fontId="15" fillId="0" borderId="0" xfId="0" applyNumberFormat="1" applyFont="1" applyFill="1" applyBorder="1" applyAlignment="1" applyProtection="1">
      <alignment vertical="top" wrapText="1"/>
    </xf>
    <xf numFmtId="0" fontId="29" fillId="0" borderId="0" xfId="0" applyFont="1" applyAlignment="1" applyProtection="1">
      <alignment vertical="top"/>
    </xf>
    <xf numFmtId="0" fontId="33" fillId="0" borderId="0" xfId="0" applyFont="1" applyAlignment="1" applyProtection="1">
      <alignment horizontal="center" vertical="top"/>
    </xf>
    <xf numFmtId="0" fontId="33" fillId="0" borderId="0" xfId="0" applyFont="1" applyBorder="1" applyAlignment="1" applyProtection="1">
      <alignment horizontal="left" vertical="top"/>
    </xf>
    <xf numFmtId="0" fontId="27" fillId="0" borderId="0" xfId="0" applyFont="1" applyFill="1" applyBorder="1" applyAlignment="1" applyProtection="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33" fillId="0" borderId="0" xfId="206" applyFont="1" applyBorder="1" applyAlignment="1" applyProtection="1">
      <alignment vertical="top"/>
      <protection hidden="1"/>
    </xf>
    <xf numFmtId="0" fontId="0" fillId="0" borderId="0" xfId="206" applyFont="1" applyBorder="1" applyAlignment="1" applyProtection="1">
      <alignment horizontal="left" vertical="top"/>
      <protection hidden="1"/>
    </xf>
    <xf numFmtId="0" fontId="15" fillId="0" borderId="0" xfId="206" applyFont="1" applyFill="1" applyAlignment="1" applyProtection="1">
      <alignment horizontal="center" vertical="top"/>
      <protection hidden="1"/>
    </xf>
    <xf numFmtId="0" fontId="0" fillId="0" borderId="0" xfId="206" applyFont="1" applyFill="1" applyAlignment="1" applyProtection="1">
      <alignment horizontal="center" vertical="top"/>
      <protection hidden="1"/>
    </xf>
    <xf numFmtId="0" fontId="15" fillId="0" borderId="0" xfId="206" applyFont="1" applyFill="1" applyBorder="1" applyAlignment="1" applyProtection="1">
      <alignment horizontal="justify" vertical="top"/>
      <protection hidden="1"/>
    </xf>
    <xf numFmtId="0" fontId="15" fillId="0" borderId="0" xfId="206" applyFont="1" applyFill="1" applyBorder="1" applyAlignment="1" applyProtection="1">
      <alignment horizontal="center" vertical="top"/>
      <protection hidden="1"/>
    </xf>
    <xf numFmtId="0" fontId="33" fillId="0" borderId="0" xfId="0" applyFont="1" applyBorder="1" applyAlignment="1" applyProtection="1">
      <alignment vertical="top"/>
      <protection hidden="1"/>
    </xf>
    <xf numFmtId="0" fontId="27" fillId="0" borderId="0" xfId="0" applyNumberFormat="1" applyFont="1" applyFill="1" applyBorder="1" applyAlignment="1" applyProtection="1">
      <alignment horizontal="center" vertical="top"/>
    </xf>
    <xf numFmtId="0" fontId="15" fillId="0" borderId="15" xfId="0" applyNumberFormat="1" applyFont="1" applyFill="1" applyBorder="1" applyAlignment="1" applyProtection="1">
      <alignment horizontal="center" vertical="top"/>
    </xf>
    <xf numFmtId="0" fontId="15" fillId="0" borderId="4" xfId="0" applyNumberFormat="1" applyFont="1" applyFill="1" applyBorder="1" applyAlignment="1" applyProtection="1">
      <alignment horizontal="center" vertical="top"/>
    </xf>
    <xf numFmtId="0" fontId="15" fillId="0" borderId="14" xfId="0" applyNumberFormat="1" applyFont="1" applyFill="1" applyBorder="1" applyAlignment="1" applyProtection="1">
      <alignment horizontal="center" vertical="top"/>
    </xf>
    <xf numFmtId="0" fontId="93" fillId="11" borderId="3" xfId="0" applyNumberFormat="1" applyFont="1" applyFill="1" applyBorder="1" applyAlignment="1" applyProtection="1">
      <alignment horizontal="center" vertical="top" wrapText="1"/>
    </xf>
    <xf numFmtId="0" fontId="59" fillId="0" borderId="0" xfId="0" applyFont="1" applyFill="1" applyBorder="1" applyAlignment="1" applyProtection="1">
      <alignment horizontal="center" vertical="top"/>
    </xf>
    <xf numFmtId="0" fontId="0" fillId="7" borderId="4" xfId="0" applyNumberFormat="1" applyFont="1" applyFill="1" applyBorder="1" applyAlignment="1" applyProtection="1">
      <alignment horizontal="center" vertical="top" wrapText="1"/>
    </xf>
    <xf numFmtId="0" fontId="15" fillId="7" borderId="4" xfId="211" applyFont="1" applyFill="1" applyBorder="1" applyAlignment="1" applyProtection="1">
      <alignment horizontal="center" vertical="top" wrapText="1"/>
    </xf>
    <xf numFmtId="2" fontId="0" fillId="7" borderId="4" xfId="0" applyNumberFormat="1" applyFont="1" applyFill="1" applyBorder="1" applyAlignment="1" applyProtection="1">
      <alignment horizontal="right" vertical="top"/>
    </xf>
    <xf numFmtId="0" fontId="0" fillId="2" borderId="0" xfId="0" applyNumberFormat="1" applyFont="1" applyFill="1" applyBorder="1" applyAlignment="1" applyProtection="1">
      <alignment horizontal="center" vertical="top" wrapText="1"/>
    </xf>
    <xf numFmtId="0" fontId="15" fillId="2" borderId="0" xfId="211" applyFont="1" applyFill="1" applyBorder="1" applyAlignment="1" applyProtection="1">
      <alignment horizontal="center" vertical="top" wrapText="1"/>
    </xf>
    <xf numFmtId="2" fontId="0" fillId="2" borderId="0" xfId="0" applyNumberFormat="1" applyFont="1" applyFill="1" applyBorder="1" applyAlignment="1" applyProtection="1">
      <alignment horizontal="right" vertical="top"/>
    </xf>
    <xf numFmtId="0" fontId="94" fillId="0" borderId="0" xfId="0" applyNumberFormat="1" applyFont="1" applyAlignment="1" applyProtection="1">
      <alignment vertical="top"/>
    </xf>
    <xf numFmtId="0" fontId="15" fillId="0" borderId="0" xfId="0" applyNumberFormat="1" applyFont="1" applyFill="1" applyBorder="1" applyAlignment="1" applyProtection="1">
      <alignment horizontal="center" vertical="top"/>
    </xf>
    <xf numFmtId="177" fontId="15"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15" fillId="0" borderId="0" xfId="0" applyFont="1" applyAlignment="1" applyProtection="1">
      <alignment horizontal="center" vertical="top"/>
    </xf>
    <xf numFmtId="0" fontId="33" fillId="0" borderId="0" xfId="0" applyNumberFormat="1" applyFont="1" applyFill="1" applyBorder="1" applyAlignment="1" applyProtection="1">
      <alignment horizontal="center" vertical="top"/>
    </xf>
    <xf numFmtId="0" fontId="33" fillId="0" borderId="0" xfId="0" applyNumberFormat="1" applyFont="1" applyFill="1" applyBorder="1" applyAlignment="1" applyProtection="1">
      <alignment horizontal="justify" vertical="top"/>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vertical="top"/>
      <protection hidden="1"/>
    </xf>
    <xf numFmtId="1" fontId="99" fillId="15" borderId="4" xfId="0" applyNumberFormat="1" applyFont="1" applyFill="1" applyBorder="1" applyAlignment="1" applyProtection="1">
      <alignment horizontal="center" vertical="center" wrapText="1"/>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center" vertical="top"/>
    </xf>
    <xf numFmtId="0" fontId="23" fillId="15" borderId="4" xfId="0" applyNumberFormat="1" applyFont="1" applyFill="1" applyBorder="1" applyAlignment="1" applyProtection="1">
      <alignment horizontal="center" vertical="top"/>
    </xf>
    <xf numFmtId="1" fontId="23" fillId="15" borderId="4" xfId="200" applyNumberFormat="1" applyFont="1" applyFill="1" applyBorder="1" applyAlignment="1" applyProtection="1">
      <alignment horizontal="center" vertical="top" wrapText="1"/>
    </xf>
    <xf numFmtId="164"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pplyProtection="1">
      <alignment vertical="top" wrapText="1"/>
    </xf>
    <xf numFmtId="1" fontId="23" fillId="15" borderId="4" xfId="0" applyNumberFormat="1" applyFont="1" applyFill="1" applyBorder="1" applyAlignment="1" applyProtection="1">
      <alignment horizontal="center" vertical="center"/>
    </xf>
    <xf numFmtId="1" fontId="101" fillId="15" borderId="4" xfId="0" applyNumberFormat="1" applyFont="1" applyFill="1" applyBorder="1" applyAlignment="1" applyProtection="1">
      <alignment horizontal="center" vertical="center"/>
    </xf>
    <xf numFmtId="1" fontId="101" fillId="15" borderId="4" xfId="0" applyNumberFormat="1" applyFont="1" applyFill="1" applyBorder="1" applyAlignment="1" applyProtection="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NumberFormat="1" applyFont="1" applyFill="1" applyBorder="1" applyAlignment="1" applyProtection="1">
      <alignment horizontal="center" vertical="center"/>
    </xf>
    <xf numFmtId="0" fontId="18" fillId="0" borderId="0" xfId="197" applyFont="1" applyAlignment="1" applyProtection="1">
      <alignment horizontal="center"/>
      <protection hidden="1"/>
    </xf>
    <xf numFmtId="0" fontId="107" fillId="0" borderId="0" xfId="197" applyFont="1" applyFill="1" applyBorder="1" applyAlignment="1" applyProtection="1">
      <alignment horizontal="center" vertical="center"/>
      <protection hidden="1"/>
    </xf>
    <xf numFmtId="0" fontId="0" fillId="0" borderId="4" xfId="0" applyBorder="1" applyAlignment="1">
      <alignment horizontal="left" vertical="top" wrapText="1"/>
    </xf>
    <xf numFmtId="0" fontId="18" fillId="0" borderId="0" xfId="0" applyFont="1" applyAlignment="1">
      <alignment horizontal="left" vertical="top" wrapText="1"/>
    </xf>
    <xf numFmtId="9" fontId="0" fillId="0" borderId="4" xfId="0" applyNumberFormat="1" applyBorder="1" applyAlignment="1">
      <alignment horizontal="center" vertical="center" wrapText="1"/>
    </xf>
    <xf numFmtId="0" fontId="50" fillId="0" borderId="0" xfId="194" applyFont="1" applyAlignment="1" applyProtection="1">
      <alignment vertical="top" wrapText="1"/>
    </xf>
    <xf numFmtId="0" fontId="15" fillId="11" borderId="4" xfId="0" applyNumberFormat="1" applyFont="1" applyFill="1" applyBorder="1" applyAlignment="1" applyProtection="1">
      <alignment horizontal="center" vertical="center"/>
    </xf>
    <xf numFmtId="164" fontId="42" fillId="14" borderId="0" xfId="206" applyNumberFormat="1" applyFont="1" applyFill="1" applyAlignment="1" applyProtection="1">
      <alignment vertical="top"/>
      <protection hidden="1"/>
    </xf>
    <xf numFmtId="0" fontId="15" fillId="11" borderId="14" xfId="0" applyNumberFormat="1" applyFont="1" applyFill="1" applyBorder="1" applyAlignment="1" applyProtection="1">
      <alignment vertical="center"/>
    </xf>
    <xf numFmtId="0" fontId="15" fillId="11" borderId="3" xfId="0" applyNumberFormat="1" applyFont="1" applyFill="1" applyBorder="1" applyAlignment="1" applyProtection="1">
      <alignment vertical="center" wrapText="1"/>
    </xf>
    <xf numFmtId="2" fontId="0" fillId="0" borderId="4" xfId="200" applyNumberFormat="1" applyFont="1" applyFill="1" applyBorder="1" applyAlignment="1" applyProtection="1">
      <alignment horizontal="center" vertical="top" wrapText="1"/>
      <protection locked="0" hidden="1"/>
    </xf>
    <xf numFmtId="2" fontId="94" fillId="0" borderId="4" xfId="0" applyNumberFormat="1" applyFont="1" applyFill="1" applyBorder="1" applyAlignment="1" applyProtection="1">
      <alignment horizontal="center" vertical="top" wrapText="1"/>
    </xf>
    <xf numFmtId="0" fontId="0" fillId="0" borderId="4" xfId="0" applyBorder="1" applyAlignment="1">
      <alignment horizontal="center" vertical="top" wrapText="1"/>
    </xf>
    <xf numFmtId="43" fontId="15" fillId="7" borderId="4" xfId="11" applyFont="1" applyFill="1" applyBorder="1" applyAlignment="1" applyProtection="1">
      <alignment horizontal="center" vertical="top"/>
    </xf>
    <xf numFmtId="43" fontId="0" fillId="2" borderId="0" xfId="11" applyFont="1" applyFill="1" applyBorder="1" applyAlignment="1" applyProtection="1">
      <alignment horizontal="center" vertical="top"/>
    </xf>
    <xf numFmtId="0" fontId="15" fillId="0" borderId="0" xfId="0" applyFont="1" applyFill="1" applyBorder="1" applyAlignment="1" applyProtection="1">
      <alignment horizontal="center" vertical="top"/>
    </xf>
    <xf numFmtId="1" fontId="5" fillId="0" borderId="0" xfId="200" applyNumberFormat="1" applyFont="1" applyFill="1" applyBorder="1" applyAlignment="1" applyProtection="1">
      <alignment vertical="top"/>
    </xf>
    <xf numFmtId="1" fontId="4" fillId="0" borderId="4" xfId="200" applyNumberFormat="1" applyFont="1" applyFill="1" applyBorder="1" applyAlignment="1" applyProtection="1">
      <alignment horizontal="center" vertical="top" wrapText="1"/>
      <protection locked="0"/>
    </xf>
    <xf numFmtId="0" fontId="4" fillId="0" borderId="0" xfId="206" applyFont="1" applyBorder="1" applyAlignment="1" applyProtection="1">
      <alignment horizontal="center" vertical="top"/>
      <protection hidden="1"/>
    </xf>
    <xf numFmtId="164" fontId="32" fillId="14" borderId="0" xfId="206" applyNumberFormat="1" applyFont="1" applyFill="1" applyAlignment="1" applyProtection="1">
      <alignment horizontal="center" vertical="top"/>
      <protection hidden="1"/>
    </xf>
    <xf numFmtId="0" fontId="4" fillId="0" borderId="0" xfId="0" applyFont="1" applyFill="1" applyBorder="1" applyAlignment="1">
      <alignment horizontal="center" vertical="top" wrapText="1"/>
    </xf>
    <xf numFmtId="0" fontId="39" fillId="0" borderId="0" xfId="0" applyFont="1" applyAlignment="1" applyProtection="1">
      <alignment horizontal="center" vertical="top"/>
    </xf>
    <xf numFmtId="0" fontId="39" fillId="14" borderId="0" xfId="0" applyFont="1" applyFill="1" applyAlignment="1" applyProtection="1">
      <alignment horizontal="center" vertical="top"/>
    </xf>
    <xf numFmtId="0" fontId="14" fillId="0" borderId="14" xfId="205" applyFont="1" applyFill="1" applyBorder="1" applyAlignment="1" applyProtection="1">
      <alignment vertical="top"/>
      <protection hidden="1"/>
    </xf>
    <xf numFmtId="0" fontId="14" fillId="0" borderId="3" xfId="205" applyFont="1" applyFill="1" applyBorder="1" applyAlignment="1" applyProtection="1">
      <alignment vertical="top"/>
      <protection hidden="1"/>
    </xf>
    <xf numFmtId="0" fontId="14" fillId="0" borderId="15" xfId="205" applyFont="1" applyFill="1" applyBorder="1" applyAlignment="1" applyProtection="1">
      <alignment vertical="top"/>
      <protection hidden="1"/>
    </xf>
    <xf numFmtId="164" fontId="5" fillId="0" borderId="0" xfId="206" applyNumberFormat="1" applyFont="1" applyAlignment="1" applyProtection="1">
      <alignment horizontal="center" vertical="top"/>
      <protection hidden="1"/>
    </xf>
    <xf numFmtId="164" fontId="5" fillId="0" borderId="0" xfId="206" applyNumberFormat="1" applyFont="1" applyFill="1" applyAlignment="1" applyProtection="1">
      <alignment horizontal="center" vertical="top"/>
      <protection hidden="1"/>
    </xf>
    <xf numFmtId="0" fontId="85" fillId="11" borderId="15" xfId="0" applyNumberFormat="1" applyFont="1" applyFill="1" applyBorder="1" applyAlignment="1" applyProtection="1">
      <alignment horizontal="left" vertical="top"/>
    </xf>
    <xf numFmtId="0" fontId="85" fillId="11" borderId="14" xfId="214" applyFont="1" applyFill="1" applyBorder="1" applyAlignment="1">
      <alignment vertical="top" wrapText="1"/>
    </xf>
    <xf numFmtId="0" fontId="85" fillId="11" borderId="3" xfId="214" applyFont="1" applyFill="1" applyBorder="1" applyAlignment="1">
      <alignment vertical="top" wrapText="1"/>
    </xf>
    <xf numFmtId="0" fontId="85" fillId="11" borderId="15" xfId="214" applyFont="1" applyFill="1" applyBorder="1" applyAlignment="1">
      <alignment vertical="top" wrapText="1"/>
    </xf>
    <xf numFmtId="0" fontId="100" fillId="15" borderId="4" xfId="0" applyNumberFormat="1" applyFont="1" applyFill="1" applyBorder="1" applyAlignment="1" applyProtection="1">
      <alignment horizontal="center" vertical="center" wrapText="1"/>
    </xf>
    <xf numFmtId="10" fontId="100" fillId="15" borderId="4" xfId="0" applyNumberFormat="1" applyFont="1" applyFill="1" applyBorder="1" applyAlignment="1" applyProtection="1">
      <alignment horizontal="center" vertical="center" wrapText="1"/>
    </xf>
    <xf numFmtId="0" fontId="100" fillId="15" borderId="4" xfId="0" applyNumberFormat="1" applyFont="1" applyFill="1" applyBorder="1" applyAlignment="1" applyProtection="1">
      <alignment horizontal="center" vertical="center"/>
    </xf>
    <xf numFmtId="0" fontId="5" fillId="11" borderId="4" xfId="0" applyNumberFormat="1" applyFont="1" applyFill="1" applyBorder="1" applyAlignment="1" applyProtection="1">
      <alignment horizontal="center" vertical="center" wrapText="1"/>
    </xf>
    <xf numFmtId="0" fontId="5" fillId="11" borderId="4" xfId="214" applyFont="1" applyFill="1" applyBorder="1" applyAlignment="1">
      <alignment vertical="center"/>
    </xf>
    <xf numFmtId="0" fontId="5" fillId="11" borderId="4" xfId="0" applyNumberFormat="1" applyFont="1" applyFill="1" applyBorder="1" applyAlignment="1" applyProtection="1">
      <alignment horizontal="left" vertical="center" wrapText="1"/>
    </xf>
    <xf numFmtId="0" fontId="4" fillId="11" borderId="4" xfId="0" applyNumberFormat="1" applyFont="1" applyFill="1" applyBorder="1" applyAlignment="1" applyProtection="1">
      <alignment horizontal="left" vertical="center" wrapText="1"/>
    </xf>
    <xf numFmtId="0" fontId="105" fillId="12" borderId="4" xfId="0" applyNumberFormat="1" applyFont="1" applyFill="1" applyBorder="1" applyAlignment="1" applyProtection="1">
      <alignment vertical="center" wrapText="1"/>
    </xf>
    <xf numFmtId="0" fontId="0" fillId="0" borderId="4" xfId="0" applyBorder="1" applyAlignment="1">
      <alignment vertical="center"/>
    </xf>
    <xf numFmtId="0" fontId="0" fillId="0" borderId="4" xfId="200" applyNumberFormat="1" applyFont="1" applyFill="1" applyBorder="1" applyAlignment="1" applyProtection="1">
      <alignment horizontal="left" vertical="center" wrapText="1"/>
      <protection locked="0" hidden="1"/>
    </xf>
    <xf numFmtId="0" fontId="0" fillId="0" borderId="4" xfId="200" applyNumberFormat="1" applyFont="1" applyFill="1" applyBorder="1" applyAlignment="1" applyProtection="1">
      <alignment horizontal="center" vertical="center" wrapText="1"/>
      <protection locked="0" hidden="1"/>
    </xf>
    <xf numFmtId="2" fontId="0" fillId="0" borderId="4" xfId="200" applyNumberFormat="1" applyFont="1" applyFill="1" applyBorder="1" applyAlignment="1" applyProtection="1">
      <alignment horizontal="center" vertical="center" wrapText="1"/>
      <protection locked="0" hidden="1"/>
    </xf>
    <xf numFmtId="2" fontId="94" fillId="0" borderId="4" xfId="0" applyNumberFormat="1" applyFont="1" applyFill="1" applyBorder="1" applyAlignment="1" applyProtection="1">
      <alignment horizontal="center" vertical="center" wrapText="1"/>
    </xf>
    <xf numFmtId="2" fontId="59" fillId="0" borderId="4" xfId="0" applyNumberFormat="1" applyFont="1" applyFill="1" applyBorder="1" applyAlignment="1" applyProtection="1">
      <alignment horizontal="center" vertical="center" wrapText="1"/>
    </xf>
    <xf numFmtId="0" fontId="0" fillId="0" borderId="4" xfId="0" applyBorder="1" applyAlignment="1">
      <alignment vertical="center" wrapText="1"/>
    </xf>
    <xf numFmtId="0" fontId="94" fillId="6" borderId="4" xfId="0" applyNumberFormat="1" applyFont="1" applyFill="1" applyBorder="1" applyAlignment="1" applyProtection="1">
      <alignment horizontal="center" vertical="center" wrapText="1"/>
    </xf>
    <xf numFmtId="43" fontId="94" fillId="6" borderId="4" xfId="11" applyFont="1" applyFill="1" applyBorder="1" applyAlignment="1" applyProtection="1">
      <alignment horizontal="right" vertical="center"/>
    </xf>
    <xf numFmtId="0" fontId="94" fillId="6" borderId="4" xfId="0" applyNumberFormat="1" applyFont="1" applyFill="1" applyBorder="1" applyAlignment="1" applyProtection="1">
      <alignment vertical="center"/>
    </xf>
    <xf numFmtId="0" fontId="94" fillId="0" borderId="4" xfId="211" applyNumberFormat="1" applyFont="1" applyFill="1" applyBorder="1" applyAlignment="1" applyProtection="1">
      <alignment horizontal="center" vertical="center"/>
    </xf>
    <xf numFmtId="43" fontId="94" fillId="0" borderId="4" xfId="11" applyFont="1" applyFill="1" applyBorder="1" applyAlignment="1" applyProtection="1">
      <alignment horizontal="right" vertical="center"/>
    </xf>
    <xf numFmtId="0" fontId="94" fillId="0" borderId="4" xfId="0" applyNumberFormat="1" applyFont="1" applyFill="1" applyBorder="1" applyAlignment="1" applyProtection="1">
      <alignment vertical="center"/>
    </xf>
    <xf numFmtId="0" fontId="94" fillId="7" borderId="4" xfId="211" applyNumberFormat="1" applyFont="1" applyFill="1" applyBorder="1" applyAlignment="1" applyProtection="1">
      <alignment horizontal="center" vertical="center"/>
    </xf>
    <xf numFmtId="43" fontId="93" fillId="7" borderId="4" xfId="11" applyFont="1" applyFill="1" applyBorder="1" applyAlignment="1" applyProtection="1">
      <alignment horizontal="right" vertical="center"/>
    </xf>
    <xf numFmtId="0" fontId="94" fillId="7" borderId="4" xfId="0" applyNumberFormat="1" applyFont="1" applyFill="1" applyBorder="1" applyAlignment="1" applyProtection="1">
      <alignment vertical="center"/>
    </xf>
    <xf numFmtId="43" fontId="94" fillId="7" borderId="4" xfId="11" applyFont="1" applyFill="1" applyBorder="1" applyAlignment="1" applyProtection="1">
      <alignment horizontal="right" vertical="center"/>
    </xf>
    <xf numFmtId="0" fontId="0" fillId="15" borderId="4" xfId="0" applyFill="1" applyBorder="1" applyAlignment="1">
      <alignment horizontal="left" vertical="center" wrapText="1"/>
    </xf>
    <xf numFmtId="0" fontId="0" fillId="15" borderId="4" xfId="200" applyNumberFormat="1" applyFont="1" applyFill="1" applyBorder="1" applyAlignment="1" applyProtection="1">
      <alignment horizontal="left" vertical="center" wrapText="1"/>
      <protection locked="0" hidden="1"/>
    </xf>
    <xf numFmtId="0" fontId="0" fillId="15" borderId="4" xfId="0" applyFill="1" applyBorder="1" applyAlignment="1">
      <alignment horizontal="center" vertical="center"/>
    </xf>
    <xf numFmtId="0" fontId="0" fillId="15" borderId="4" xfId="200" applyNumberFormat="1" applyFont="1" applyFill="1" applyBorder="1" applyAlignment="1" applyProtection="1">
      <alignment horizontal="center" vertical="center" wrapText="1"/>
      <protection locked="0" hidden="1"/>
    </xf>
    <xf numFmtId="0" fontId="0" fillId="15" borderId="4" xfId="0" applyFill="1" applyBorder="1" applyAlignment="1">
      <alignment horizontal="center" vertical="center" wrapText="1"/>
    </xf>
    <xf numFmtId="2" fontId="0" fillId="15" borderId="4" xfId="200" applyNumberFormat="1" applyFont="1" applyFill="1" applyBorder="1" applyAlignment="1" applyProtection="1">
      <alignment horizontal="center" vertical="center" wrapText="1"/>
      <protection locked="0" hidden="1"/>
    </xf>
    <xf numFmtId="2" fontId="85" fillId="15" borderId="4" xfId="0" applyNumberFormat="1" applyFont="1" applyFill="1" applyBorder="1" applyAlignment="1" applyProtection="1">
      <alignment horizontal="center" vertical="center" wrapText="1"/>
    </xf>
    <xf numFmtId="9" fontId="0" fillId="15" borderId="4" xfId="0" applyNumberFormat="1" applyFill="1" applyBorder="1" applyAlignment="1">
      <alignment horizontal="center" vertical="center" wrapText="1"/>
    </xf>
    <xf numFmtId="2" fontId="5" fillId="15" borderId="4" xfId="200" applyNumberFormat="1" applyFont="1" applyFill="1" applyBorder="1" applyAlignment="1" applyProtection="1">
      <alignment horizontal="center" vertical="center" wrapText="1"/>
    </xf>
    <xf numFmtId="1" fontId="4" fillId="0" borderId="4" xfId="200" applyNumberFormat="1" applyFont="1" applyFill="1" applyBorder="1" applyAlignment="1" applyProtection="1">
      <alignment horizontal="left" vertical="center" wrapText="1"/>
      <protection locked="0"/>
    </xf>
    <xf numFmtId="10" fontId="4" fillId="0" borderId="4" xfId="200" applyNumberFormat="1" applyFont="1" applyFill="1" applyBorder="1" applyAlignment="1" applyProtection="1">
      <alignment horizontal="center" vertical="center" wrapText="1"/>
      <protection locked="0" hidden="1"/>
    </xf>
    <xf numFmtId="2" fontId="4" fillId="0" borderId="4" xfId="200" applyNumberFormat="1" applyFont="1" applyFill="1" applyBorder="1" applyAlignment="1" applyProtection="1">
      <alignment horizontal="center" vertical="center" wrapText="1"/>
    </xf>
    <xf numFmtId="0" fontId="0" fillId="18" borderId="4" xfId="0" applyFill="1" applyBorder="1" applyAlignment="1">
      <alignment horizontal="left" vertical="top" wrapText="1"/>
    </xf>
    <xf numFmtId="2" fontId="0" fillId="18" borderId="4" xfId="200" applyNumberFormat="1" applyFont="1" applyFill="1" applyBorder="1" applyAlignment="1" applyProtection="1">
      <alignment horizontal="center" vertical="top" wrapText="1"/>
      <protection locked="0" hidden="1"/>
    </xf>
    <xf numFmtId="2" fontId="94" fillId="18" borderId="4" xfId="0" applyNumberFormat="1" applyFont="1" applyFill="1" applyBorder="1" applyAlignment="1" applyProtection="1">
      <alignment horizontal="center" vertical="top" wrapText="1"/>
    </xf>
    <xf numFmtId="2" fontId="4" fillId="0" borderId="4" xfId="200" applyNumberFormat="1" applyFont="1" applyFill="1" applyBorder="1" applyAlignment="1" applyProtection="1">
      <alignment horizontal="center" vertical="center" wrapText="1"/>
      <protection locked="0"/>
    </xf>
    <xf numFmtId="0" fontId="59" fillId="0" borderId="0" xfId="0" applyFont="1" applyFill="1" applyBorder="1" applyAlignment="1" applyProtection="1">
      <alignment horizontal="center" vertical="center"/>
    </xf>
    <xf numFmtId="0" fontId="0" fillId="0" borderId="0" xfId="200" applyNumberFormat="1" applyFont="1" applyFill="1" applyBorder="1" applyAlignment="1" applyProtection="1">
      <alignment vertical="center"/>
    </xf>
    <xf numFmtId="0" fontId="0" fillId="0" borderId="0" xfId="0" applyFont="1" applyAlignment="1" applyProtection="1">
      <alignment vertical="center"/>
    </xf>
    <xf numFmtId="0" fontId="4" fillId="0" borderId="0" xfId="206" applyFont="1" applyBorder="1" applyAlignment="1" applyProtection="1">
      <alignment horizontal="left" vertical="top"/>
      <protection hidden="1"/>
    </xf>
    <xf numFmtId="0" fontId="93" fillId="0" borderId="4" xfId="0" applyNumberFormat="1" applyFont="1" applyFill="1" applyBorder="1" applyAlignment="1" applyProtection="1">
      <alignment horizontal="left" vertical="center"/>
    </xf>
    <xf numFmtId="10" fontId="93" fillId="0" borderId="4" xfId="0" applyNumberFormat="1" applyFont="1" applyFill="1" applyBorder="1" applyAlignment="1" applyProtection="1">
      <alignment horizontal="left" vertical="center"/>
    </xf>
    <xf numFmtId="0" fontId="93" fillId="0" borderId="4" xfId="0" applyNumberFormat="1" applyFont="1" applyFill="1" applyBorder="1" applyAlignment="1" applyProtection="1">
      <alignment horizontal="center" vertical="center"/>
    </xf>
    <xf numFmtId="0" fontId="93" fillId="0" borderId="4" xfId="0" applyNumberFormat="1" applyFont="1" applyFill="1" applyBorder="1" applyAlignment="1" applyProtection="1">
      <alignment vertical="center"/>
    </xf>
    <xf numFmtId="0" fontId="94" fillId="0" borderId="4" xfId="0" applyNumberFormat="1" applyFont="1" applyFill="1" applyBorder="1" applyAlignment="1" applyProtection="1">
      <alignment horizontal="right" vertical="center"/>
    </xf>
    <xf numFmtId="0" fontId="95" fillId="0" borderId="4" xfId="0" applyFont="1" applyBorder="1" applyAlignment="1" applyProtection="1">
      <alignment horizontal="left" vertical="center"/>
    </xf>
    <xf numFmtId="0" fontId="96" fillId="0" borderId="4" xfId="0" applyFont="1" applyBorder="1" applyAlignment="1" applyProtection="1">
      <alignment horizontal="center" vertical="center"/>
    </xf>
    <xf numFmtId="0" fontId="96" fillId="0" borderId="4" xfId="0" applyFont="1" applyBorder="1" applyAlignment="1" applyProtection="1">
      <alignment vertical="center"/>
    </xf>
    <xf numFmtId="0" fontId="94" fillId="0" borderId="4" xfId="0" applyFont="1" applyFill="1" applyBorder="1" applyAlignment="1" applyProtection="1">
      <alignment vertical="center"/>
    </xf>
    <xf numFmtId="0" fontId="94" fillId="0" borderId="4" xfId="0" applyFont="1" applyFill="1" applyBorder="1" applyAlignment="1" applyProtection="1">
      <alignment horizontal="center" vertical="center"/>
    </xf>
    <xf numFmtId="0" fontId="94" fillId="0" borderId="4" xfId="0" applyFont="1" applyBorder="1" applyAlignment="1" applyProtection="1">
      <alignment vertical="center"/>
    </xf>
    <xf numFmtId="0" fontId="94" fillId="5" borderId="4" xfId="0" applyFont="1" applyFill="1" applyBorder="1" applyAlignment="1" applyProtection="1">
      <alignment horizontal="left" vertical="center"/>
    </xf>
    <xf numFmtId="0" fontId="94" fillId="5" borderId="4" xfId="0" applyFont="1" applyFill="1" applyBorder="1" applyAlignment="1" applyProtection="1">
      <alignment vertical="center"/>
    </xf>
    <xf numFmtId="0" fontId="94" fillId="0" borderId="4" xfId="0" applyNumberFormat="1" applyFont="1" applyFill="1" applyBorder="1" applyAlignment="1" applyProtection="1">
      <alignment horizontal="center" vertical="center"/>
    </xf>
    <xf numFmtId="2" fontId="94" fillId="0" borderId="4" xfId="0" applyNumberFormat="1" applyFont="1" applyBorder="1" applyAlignment="1" applyProtection="1">
      <alignment vertical="center"/>
    </xf>
    <xf numFmtId="0" fontId="96" fillId="0" borderId="4" xfId="0" applyFont="1" applyBorder="1" applyAlignment="1" applyProtection="1">
      <alignment horizontal="left" vertical="center"/>
    </xf>
    <xf numFmtId="10" fontId="94" fillId="0" borderId="4" xfId="0" applyNumberFormat="1" applyFont="1" applyFill="1" applyBorder="1" applyAlignment="1" applyProtection="1">
      <alignment horizontal="center" vertical="center"/>
    </xf>
    <xf numFmtId="0" fontId="94" fillId="0" borderId="4" xfId="0" applyFont="1" applyBorder="1" applyAlignment="1" applyProtection="1">
      <alignment horizontal="left" vertical="center"/>
    </xf>
    <xf numFmtId="10" fontId="94" fillId="0" borderId="4" xfId="0" applyNumberFormat="1" applyFont="1" applyBorder="1" applyAlignment="1" applyProtection="1">
      <alignment horizontal="center" vertical="center"/>
    </xf>
    <xf numFmtId="1" fontId="94" fillId="0" borderId="4" xfId="0" applyNumberFormat="1" applyFont="1" applyBorder="1" applyAlignment="1" applyProtection="1">
      <alignment vertical="center"/>
    </xf>
    <xf numFmtId="0" fontId="94" fillId="0" borderId="4" xfId="0" applyFont="1" applyFill="1" applyBorder="1" applyAlignment="1" applyProtection="1">
      <alignment horizontal="left" vertical="center"/>
    </xf>
    <xf numFmtId="0" fontId="93" fillId="0" borderId="4" xfId="206" applyFont="1" applyBorder="1" applyAlignment="1" applyProtection="1">
      <alignment vertical="center"/>
      <protection hidden="1"/>
    </xf>
    <xf numFmtId="10" fontId="93" fillId="0" borderId="4" xfId="206" applyNumberFormat="1" applyFont="1" applyBorder="1" applyAlignment="1" applyProtection="1">
      <alignment vertical="center"/>
      <protection hidden="1"/>
    </xf>
    <xf numFmtId="0" fontId="94" fillId="0" borderId="4" xfId="206" applyFont="1" applyBorder="1" applyAlignment="1" applyProtection="1">
      <alignment vertical="center"/>
      <protection hidden="1"/>
    </xf>
    <xf numFmtId="0" fontId="93" fillId="0" borderId="4" xfId="206" applyFont="1" applyBorder="1" applyAlignment="1" applyProtection="1">
      <alignment horizontal="center" vertical="center"/>
      <protection hidden="1"/>
    </xf>
    <xf numFmtId="0" fontId="94" fillId="0" borderId="4" xfId="0" applyNumberFormat="1" applyFont="1" applyFill="1" applyBorder="1" applyAlignment="1" applyProtection="1">
      <alignment horizontal="left" vertical="center"/>
      <protection hidden="1"/>
    </xf>
    <xf numFmtId="0" fontId="94" fillId="0" borderId="4" xfId="206" applyFont="1" applyBorder="1" applyAlignment="1" applyProtection="1">
      <alignment horizontal="left" vertical="center"/>
      <protection hidden="1"/>
    </xf>
    <xf numFmtId="10" fontId="93" fillId="0" borderId="4" xfId="0" applyNumberFormat="1" applyFont="1" applyFill="1" applyBorder="1" applyAlignment="1" applyProtection="1">
      <alignment horizontal="center" vertical="center"/>
    </xf>
    <xf numFmtId="0" fontId="93" fillId="0" borderId="4" xfId="206" applyFont="1" applyFill="1" applyBorder="1" applyAlignment="1" applyProtection="1">
      <alignment vertical="center"/>
      <protection hidden="1"/>
    </xf>
    <xf numFmtId="0" fontId="94" fillId="0" borderId="4" xfId="206" applyFont="1" applyFill="1" applyBorder="1" applyAlignment="1" applyProtection="1">
      <alignment horizontal="left" vertical="center"/>
      <protection hidden="1"/>
    </xf>
    <xf numFmtId="10" fontId="93" fillId="0" borderId="4" xfId="206" applyNumberFormat="1" applyFont="1" applyFill="1" applyBorder="1" applyAlignment="1" applyProtection="1">
      <alignment vertical="center"/>
      <protection hidden="1"/>
    </xf>
    <xf numFmtId="2" fontId="94" fillId="0" borderId="4" xfId="0" applyNumberFormat="1" applyFont="1" applyBorder="1" applyAlignment="1" applyProtection="1">
      <alignment horizontal="center" vertical="center"/>
    </xf>
    <xf numFmtId="2" fontId="94" fillId="0" borderId="4" xfId="0" applyNumberFormat="1" applyFont="1" applyFill="1" applyBorder="1" applyAlignment="1" applyProtection="1">
      <alignment horizontal="center" vertical="center"/>
    </xf>
    <xf numFmtId="0" fontId="94" fillId="0" borderId="4" xfId="206" applyFont="1" applyFill="1" applyBorder="1" applyAlignment="1" applyProtection="1">
      <alignment vertical="center"/>
      <protection hidden="1"/>
    </xf>
    <xf numFmtId="10" fontId="94" fillId="0" borderId="4" xfId="206" applyNumberFormat="1" applyFont="1" applyFill="1" applyBorder="1" applyAlignment="1" applyProtection="1">
      <alignment vertical="center"/>
      <protection hidden="1"/>
    </xf>
    <xf numFmtId="0" fontId="95" fillId="0" borderId="4" xfId="0" applyFont="1" applyFill="1" applyBorder="1" applyAlignment="1" applyProtection="1">
      <alignment horizontal="left" vertical="center"/>
    </xf>
    <xf numFmtId="2" fontId="93" fillId="0" borderId="4" xfId="0" applyNumberFormat="1" applyFont="1" applyFill="1" applyBorder="1" applyAlignment="1" applyProtection="1">
      <alignment horizontal="center" vertical="center"/>
    </xf>
    <xf numFmtId="179" fontId="94" fillId="0" borderId="4" xfId="0" applyNumberFormat="1" applyFont="1" applyFill="1" applyBorder="1" applyAlignment="1" applyProtection="1">
      <alignment horizontal="center" vertical="center"/>
    </xf>
    <xf numFmtId="15" fontId="94" fillId="0" borderId="4" xfId="0" applyNumberFormat="1" applyFont="1" applyBorder="1" applyAlignment="1" applyProtection="1">
      <alignment vertical="center"/>
    </xf>
    <xf numFmtId="0" fontId="95" fillId="0" borderId="4" xfId="0" applyNumberFormat="1" applyFont="1" applyFill="1" applyBorder="1" applyAlignment="1" applyProtection="1">
      <alignment horizontal="left" vertical="center" wrapText="1"/>
    </xf>
    <xf numFmtId="0" fontId="96" fillId="0" borderId="4" xfId="0" applyNumberFormat="1" applyFont="1" applyFill="1" applyBorder="1" applyAlignment="1" applyProtection="1">
      <alignment horizontal="center" vertical="center" wrapText="1"/>
    </xf>
    <xf numFmtId="0" fontId="96" fillId="0" borderId="4" xfId="0" applyNumberFormat="1" applyFont="1" applyFill="1" applyBorder="1" applyAlignment="1" applyProtection="1">
      <alignment vertical="center" wrapText="1"/>
    </xf>
    <xf numFmtId="0" fontId="108" fillId="0" borderId="4" xfId="0" applyNumberFormat="1" applyFont="1" applyFill="1" applyBorder="1" applyAlignment="1" applyProtection="1">
      <alignment horizontal="right" vertical="center"/>
    </xf>
    <xf numFmtId="0" fontId="93" fillId="0" borderId="4" xfId="0" applyNumberFormat="1" applyFont="1" applyFill="1" applyBorder="1" applyAlignment="1" applyProtection="1">
      <alignment horizontal="center" vertical="center" wrapText="1"/>
      <protection hidden="1"/>
    </xf>
    <xf numFmtId="0" fontId="93" fillId="0" borderId="4" xfId="0" applyNumberFormat="1" applyFont="1" applyFill="1" applyBorder="1" applyAlignment="1" applyProtection="1">
      <alignment horizontal="center" vertical="center"/>
      <protection hidden="1"/>
    </xf>
    <xf numFmtId="0" fontId="39" fillId="0" borderId="4" xfId="0" applyNumberFormat="1" applyFont="1" applyFill="1" applyBorder="1" applyAlignment="1" applyProtection="1">
      <alignment vertical="center"/>
    </xf>
    <xf numFmtId="1" fontId="39" fillId="0" borderId="4" xfId="0" applyNumberFormat="1" applyFont="1" applyBorder="1" applyAlignment="1" applyProtection="1">
      <alignment vertical="center"/>
      <protection hidden="1"/>
    </xf>
    <xf numFmtId="0" fontId="39" fillId="0" borderId="4" xfId="0" applyFont="1" applyBorder="1" applyAlignment="1" applyProtection="1">
      <alignment vertical="center"/>
      <protection hidden="1"/>
    </xf>
    <xf numFmtId="0" fontId="4" fillId="0" borderId="4" xfId="0" applyNumberFormat="1" applyFont="1" applyFill="1" applyBorder="1" applyAlignment="1" applyProtection="1">
      <alignment vertical="center"/>
    </xf>
    <xf numFmtId="0" fontId="96" fillId="0" borderId="4" xfId="0" applyNumberFormat="1" applyFont="1" applyFill="1" applyBorder="1" applyAlignment="1" applyProtection="1">
      <alignment vertical="center"/>
    </xf>
    <xf numFmtId="0" fontId="0" fillId="0" borderId="4" xfId="0" applyNumberFormat="1" applyFont="1" applyFill="1" applyBorder="1" applyAlignment="1" applyProtection="1">
      <alignment vertical="center"/>
    </xf>
    <xf numFmtId="2" fontId="0" fillId="0" borderId="4" xfId="0" applyNumberFormat="1" applyFont="1" applyFill="1" applyBorder="1" applyAlignment="1" applyProtection="1">
      <alignment vertical="center"/>
    </xf>
    <xf numFmtId="1" fontId="96" fillId="0" borderId="4" xfId="0" applyNumberFormat="1" applyFont="1" applyBorder="1" applyAlignment="1" applyProtection="1">
      <alignment vertical="center"/>
      <protection hidden="1"/>
    </xf>
    <xf numFmtId="0" fontId="96" fillId="0" borderId="4" xfId="0" applyFont="1" applyBorder="1" applyAlignment="1" applyProtection="1">
      <alignment vertical="center"/>
      <protection hidden="1"/>
    </xf>
    <xf numFmtId="2" fontId="94" fillId="0" borderId="4" xfId="0" applyNumberFormat="1" applyFont="1" applyFill="1" applyBorder="1" applyAlignment="1" applyProtection="1">
      <alignment vertical="center"/>
    </xf>
    <xf numFmtId="0" fontId="94" fillId="0" borderId="4" xfId="0" applyFont="1" applyBorder="1" applyAlignment="1" applyProtection="1">
      <alignment horizontal="center" vertical="center"/>
    </xf>
    <xf numFmtId="2" fontId="93" fillId="0" borderId="4" xfId="0" applyNumberFormat="1" applyFont="1" applyFill="1" applyBorder="1" applyAlignment="1" applyProtection="1">
      <alignment vertical="center"/>
    </xf>
    <xf numFmtId="0" fontId="93" fillId="0" borderId="4" xfId="0" applyFont="1" applyFill="1" applyBorder="1" applyAlignment="1" applyProtection="1">
      <alignment horizontal="center" vertical="center"/>
    </xf>
    <xf numFmtId="0" fontId="94" fillId="0" borderId="4" xfId="0" applyFont="1" applyBorder="1" applyAlignment="1" applyProtection="1">
      <alignment horizontal="right" vertical="center"/>
    </xf>
    <xf numFmtId="0" fontId="94" fillId="0" borderId="4" xfId="0" applyFont="1" applyFill="1" applyBorder="1" applyAlignment="1" applyProtection="1">
      <alignment horizontal="right" vertical="center"/>
    </xf>
    <xf numFmtId="0" fontId="93" fillId="0" borderId="4" xfId="0" applyFont="1" applyBorder="1" applyAlignment="1" applyProtection="1">
      <alignment horizontal="left" vertical="center"/>
    </xf>
    <xf numFmtId="0" fontId="93" fillId="0" borderId="4" xfId="0" applyNumberFormat="1" applyFont="1" applyFill="1" applyBorder="1" applyAlignment="1" applyProtection="1">
      <alignment horizontal="justify" vertical="center"/>
    </xf>
    <xf numFmtId="177" fontId="93" fillId="0" borderId="4" xfId="0" applyNumberFormat="1" applyFont="1" applyFill="1" applyBorder="1" applyAlignment="1" applyProtection="1">
      <alignment vertical="center"/>
    </xf>
    <xf numFmtId="10" fontId="93" fillId="0" borderId="4" xfId="0" applyNumberFormat="1" applyFont="1" applyFill="1" applyBorder="1" applyAlignment="1" applyProtection="1">
      <alignment horizontal="justify" vertical="center"/>
    </xf>
    <xf numFmtId="14" fontId="94" fillId="0" borderId="4" xfId="0" applyNumberFormat="1" applyFont="1" applyFill="1" applyBorder="1" applyAlignment="1" applyProtection="1">
      <alignment horizontal="center" vertical="center"/>
    </xf>
    <xf numFmtId="0" fontId="93" fillId="0" borderId="4" xfId="0" applyFont="1" applyBorder="1" applyAlignment="1" applyProtection="1">
      <alignment horizontal="center" vertical="center"/>
    </xf>
    <xf numFmtId="0" fontId="93" fillId="0" borderId="4" xfId="0" applyFont="1" applyFill="1" applyBorder="1" applyAlignment="1" applyProtection="1">
      <alignment vertical="center"/>
    </xf>
    <xf numFmtId="0" fontId="96" fillId="0" borderId="4" xfId="0" applyNumberFormat="1" applyFont="1" applyFill="1" applyBorder="1" applyAlignment="1" applyProtection="1">
      <alignment horizontal="center" vertical="center"/>
    </xf>
    <xf numFmtId="10" fontId="96" fillId="0" borderId="4" xfId="0" applyNumberFormat="1" applyFont="1" applyFill="1" applyBorder="1" applyAlignment="1" applyProtection="1">
      <alignment horizontal="center" vertical="center"/>
    </xf>
    <xf numFmtId="0" fontId="96" fillId="0" borderId="4" xfId="0" applyNumberFormat="1" applyFont="1" applyFill="1" applyBorder="1" applyAlignment="1" applyProtection="1">
      <alignment horizontal="center" vertical="center"/>
      <protection hidden="1"/>
    </xf>
    <xf numFmtId="10" fontId="96" fillId="0" borderId="4" xfId="0" applyNumberFormat="1" applyFont="1" applyFill="1" applyBorder="1" applyAlignment="1" applyProtection="1">
      <alignment horizontal="center" vertical="center"/>
      <protection hidden="1"/>
    </xf>
    <xf numFmtId="0" fontId="96" fillId="0" borderId="4" xfId="0" applyNumberFormat="1" applyFont="1" applyFill="1" applyBorder="1" applyAlignment="1" applyProtection="1">
      <alignment vertical="center"/>
      <protection hidden="1"/>
    </xf>
    <xf numFmtId="0" fontId="95" fillId="0" borderId="4" xfId="0" applyFont="1" applyFill="1" applyBorder="1" applyAlignment="1" applyProtection="1">
      <alignment horizontal="right" vertical="center"/>
      <protection hidden="1"/>
    </xf>
    <xf numFmtId="0" fontId="96" fillId="0" borderId="4" xfId="0" applyFont="1" applyFill="1" applyBorder="1" applyAlignment="1" applyProtection="1">
      <alignment vertical="center"/>
      <protection hidden="1"/>
    </xf>
    <xf numFmtId="0" fontId="94" fillId="0" borderId="4" xfId="0" applyFont="1" applyFill="1" applyBorder="1" applyAlignment="1" applyProtection="1">
      <alignment vertical="center"/>
      <protection hidden="1"/>
    </xf>
    <xf numFmtId="0" fontId="94" fillId="0" borderId="4" xfId="0" applyNumberFormat="1" applyFont="1" applyFill="1" applyBorder="1" applyAlignment="1" applyProtection="1">
      <alignment vertical="center"/>
      <protection hidden="1"/>
    </xf>
    <xf numFmtId="0" fontId="95" fillId="0" borderId="4" xfId="0" applyNumberFormat="1" applyFont="1" applyFill="1" applyBorder="1" applyAlignment="1" applyProtection="1">
      <alignment horizontal="left" vertical="center"/>
      <protection hidden="1"/>
    </xf>
    <xf numFmtId="10" fontId="95" fillId="0" borderId="4" xfId="0" applyNumberFormat="1" applyFont="1" applyFill="1" applyBorder="1" applyAlignment="1" applyProtection="1">
      <alignment horizontal="left" vertical="center"/>
      <protection hidden="1"/>
    </xf>
    <xf numFmtId="0" fontId="95" fillId="0" borderId="4" xfId="0" applyNumberFormat="1" applyFont="1" applyFill="1" applyBorder="1" applyAlignment="1" applyProtection="1">
      <alignment horizontal="center" vertical="center"/>
      <protection hidden="1"/>
    </xf>
    <xf numFmtId="0" fontId="95" fillId="0" borderId="4" xfId="0" applyNumberFormat="1" applyFont="1" applyFill="1" applyBorder="1" applyAlignment="1" applyProtection="1">
      <alignment vertical="center"/>
      <protection hidden="1"/>
    </xf>
    <xf numFmtId="0" fontId="94" fillId="0" borderId="4" xfId="0" applyNumberFormat="1" applyFont="1" applyFill="1" applyBorder="1" applyAlignment="1" applyProtection="1">
      <alignment horizontal="right" vertical="center"/>
      <protection hidden="1"/>
    </xf>
    <xf numFmtId="0" fontId="96" fillId="0" borderId="4" xfId="0" applyNumberFormat="1" applyFont="1" applyFill="1" applyBorder="1" applyAlignment="1" applyProtection="1">
      <alignment horizontal="left" vertical="center"/>
      <protection hidden="1"/>
    </xf>
    <xf numFmtId="10" fontId="96" fillId="0" borderId="4" xfId="0" applyNumberFormat="1" applyFont="1" applyFill="1" applyBorder="1" applyAlignment="1" applyProtection="1">
      <alignment horizontal="left" vertical="center"/>
      <protection hidden="1"/>
    </xf>
    <xf numFmtId="0" fontId="95" fillId="0" borderId="4" xfId="206" applyFont="1" applyFill="1" applyBorder="1" applyAlignment="1" applyProtection="1">
      <alignment vertical="center"/>
      <protection hidden="1"/>
    </xf>
    <xf numFmtId="10" fontId="95" fillId="0" borderId="4" xfId="206" applyNumberFormat="1" applyFont="1" applyFill="1" applyBorder="1" applyAlignment="1" applyProtection="1">
      <alignment vertical="center"/>
      <protection hidden="1"/>
    </xf>
    <xf numFmtId="0" fontId="96" fillId="0" borderId="4" xfId="206" applyFont="1" applyFill="1" applyBorder="1" applyAlignment="1" applyProtection="1">
      <alignment vertical="center"/>
      <protection hidden="1"/>
    </xf>
    <xf numFmtId="0" fontId="95" fillId="0" borderId="4" xfId="206" applyFont="1" applyFill="1" applyBorder="1" applyAlignment="1" applyProtection="1">
      <alignment horizontal="center" vertical="center"/>
      <protection hidden="1"/>
    </xf>
    <xf numFmtId="0" fontId="96" fillId="0" borderId="4" xfId="206" applyFont="1" applyFill="1" applyBorder="1" applyAlignment="1" applyProtection="1">
      <alignment horizontal="left" vertical="center"/>
      <protection hidden="1"/>
    </xf>
    <xf numFmtId="10" fontId="96" fillId="0" borderId="4" xfId="206" applyNumberFormat="1" applyFont="1" applyFill="1" applyBorder="1" applyAlignment="1" applyProtection="1">
      <alignment vertical="center"/>
      <protection hidden="1"/>
    </xf>
    <xf numFmtId="179" fontId="94" fillId="0" borderId="4" xfId="0" applyNumberFormat="1" applyFont="1" applyFill="1" applyBorder="1" applyAlignment="1" applyProtection="1">
      <alignment vertical="center"/>
    </xf>
    <xf numFmtId="0" fontId="96" fillId="0" borderId="4" xfId="206" applyFont="1" applyFill="1" applyBorder="1" applyAlignment="1" applyProtection="1">
      <alignment horizontal="center" vertical="center"/>
      <protection hidden="1"/>
    </xf>
    <xf numFmtId="0" fontId="95" fillId="0" borderId="4" xfId="0" applyNumberFormat="1" applyFont="1" applyFill="1" applyBorder="1" applyAlignment="1" applyProtection="1">
      <alignment horizontal="center" vertical="center" wrapText="1"/>
      <protection hidden="1"/>
    </xf>
    <xf numFmtId="10" fontId="95" fillId="0" borderId="4" xfId="0" applyNumberFormat="1" applyFont="1" applyFill="1" applyBorder="1" applyAlignment="1" applyProtection="1">
      <alignment horizontal="center" vertical="center" wrapText="1"/>
      <protection hidden="1"/>
    </xf>
    <xf numFmtId="0" fontId="94" fillId="0" borderId="4" xfId="0" applyNumberFormat="1" applyFont="1" applyFill="1" applyBorder="1" applyAlignment="1" applyProtection="1">
      <alignment horizontal="center" vertical="center" wrapText="1"/>
      <protection hidden="1"/>
    </xf>
    <xf numFmtId="10" fontId="95" fillId="0" borderId="4" xfId="0" applyNumberFormat="1" applyFont="1" applyFill="1" applyBorder="1" applyAlignment="1" applyProtection="1">
      <alignment horizontal="center" vertical="center"/>
      <protection hidden="1"/>
    </xf>
    <xf numFmtId="0" fontId="94" fillId="0" borderId="4" xfId="0" applyNumberFormat="1" applyFont="1" applyFill="1" applyBorder="1" applyAlignment="1" applyProtection="1">
      <alignment horizontal="center" vertical="center"/>
      <protection hidden="1"/>
    </xf>
    <xf numFmtId="164" fontId="95" fillId="0" borderId="4" xfId="211" applyNumberFormat="1" applyFont="1" applyFill="1" applyBorder="1" applyAlignment="1" applyProtection="1">
      <alignment horizontal="center" vertical="center" wrapText="1"/>
      <protection hidden="1"/>
    </xf>
    <xf numFmtId="10" fontId="95" fillId="0" borderId="4" xfId="211" applyNumberFormat="1" applyFont="1" applyFill="1" applyBorder="1" applyAlignment="1" applyProtection="1">
      <alignment horizontal="center" vertical="center" wrapText="1"/>
      <protection hidden="1"/>
    </xf>
    <xf numFmtId="0" fontId="96" fillId="0" borderId="4" xfId="211" applyNumberFormat="1" applyFont="1" applyFill="1" applyBorder="1" applyAlignment="1" applyProtection="1">
      <alignment horizontal="center" vertical="center" wrapText="1"/>
      <protection hidden="1"/>
    </xf>
    <xf numFmtId="2" fontId="96" fillId="0" borderId="4" xfId="0" applyNumberFormat="1" applyFont="1" applyFill="1" applyBorder="1" applyAlignment="1" applyProtection="1">
      <alignment horizontal="right" vertical="center" wrapText="1"/>
      <protection hidden="1"/>
    </xf>
    <xf numFmtId="2" fontId="96" fillId="0" borderId="4" xfId="0" applyNumberFormat="1" applyFont="1" applyFill="1" applyBorder="1" applyAlignment="1" applyProtection="1">
      <alignment horizontal="right" vertical="center"/>
      <protection hidden="1"/>
    </xf>
    <xf numFmtId="2" fontId="93" fillId="0" borderId="4" xfId="0" applyNumberFormat="1" applyFont="1" applyFill="1" applyBorder="1" applyAlignment="1" applyProtection="1">
      <alignment horizontal="center" vertical="center"/>
      <protection hidden="1"/>
    </xf>
    <xf numFmtId="164" fontId="96" fillId="0" borderId="4" xfId="211" applyNumberFormat="1" applyFont="1" applyFill="1" applyBorder="1" applyAlignment="1" applyProtection="1">
      <alignment horizontal="center" vertical="center" wrapText="1"/>
      <protection hidden="1"/>
    </xf>
    <xf numFmtId="10" fontId="96" fillId="0" borderId="4" xfId="211" applyNumberFormat="1" applyFont="1" applyFill="1" applyBorder="1" applyAlignment="1" applyProtection="1">
      <alignment horizontal="center" vertical="center" wrapText="1"/>
      <protection hidden="1"/>
    </xf>
    <xf numFmtId="167" fontId="96" fillId="0" borderId="4" xfId="0" applyNumberFormat="1" applyFont="1" applyFill="1" applyBorder="1" applyAlignment="1" applyProtection="1">
      <alignment horizontal="right" vertical="center" wrapText="1"/>
      <protection hidden="1"/>
    </xf>
    <xf numFmtId="2" fontId="96" fillId="0" borderId="4" xfId="0" applyNumberFormat="1" applyFont="1" applyFill="1" applyBorder="1" applyAlignment="1" applyProtection="1">
      <alignment vertical="center" wrapText="1"/>
      <protection hidden="1"/>
    </xf>
    <xf numFmtId="0" fontId="94" fillId="0" borderId="4" xfId="0" applyNumberFormat="1" applyFont="1" applyFill="1" applyBorder="1" applyAlignment="1" applyProtection="1">
      <alignment vertical="center" wrapText="1"/>
      <protection hidden="1"/>
    </xf>
    <xf numFmtId="167" fontId="94" fillId="0" borderId="4" xfId="0" applyNumberFormat="1" applyFont="1" applyFill="1" applyBorder="1" applyAlignment="1" applyProtection="1">
      <alignment horizontal="right" vertical="center" wrapText="1"/>
      <protection hidden="1"/>
    </xf>
    <xf numFmtId="2" fontId="94" fillId="0" borderId="4" xfId="0" applyNumberFormat="1" applyFont="1" applyFill="1" applyBorder="1" applyAlignment="1" applyProtection="1">
      <alignment vertical="center" wrapText="1"/>
      <protection hidden="1"/>
    </xf>
    <xf numFmtId="166" fontId="96" fillId="0" borderId="4" xfId="0" applyNumberFormat="1" applyFont="1" applyFill="1" applyBorder="1" applyAlignment="1" applyProtection="1">
      <alignment horizontal="right" vertical="center" wrapText="1"/>
      <protection hidden="1"/>
    </xf>
    <xf numFmtId="2" fontId="96" fillId="0" borderId="4" xfId="0" applyNumberFormat="1" applyFont="1" applyFill="1" applyBorder="1" applyAlignment="1" applyProtection="1">
      <alignment vertical="center"/>
      <protection hidden="1"/>
    </xf>
    <xf numFmtId="2" fontId="94" fillId="0" borderId="4" xfId="0" applyNumberFormat="1" applyFont="1" applyFill="1" applyBorder="1" applyAlignment="1" applyProtection="1">
      <alignment vertical="center"/>
      <protection hidden="1"/>
    </xf>
    <xf numFmtId="0" fontId="96" fillId="0" borderId="4" xfId="211" applyFont="1" applyFill="1" applyBorder="1" applyAlignment="1" applyProtection="1">
      <alignment horizontal="center" vertical="center" wrapText="1"/>
      <protection hidden="1"/>
    </xf>
    <xf numFmtId="2" fontId="96" fillId="0" borderId="4" xfId="11" applyNumberFormat="1" applyFont="1" applyFill="1" applyBorder="1" applyAlignment="1" applyProtection="1">
      <alignment horizontal="right" vertical="center" wrapText="1"/>
      <protection hidden="1"/>
    </xf>
    <xf numFmtId="167" fontId="94" fillId="0" borderId="4" xfId="11" applyNumberFormat="1" applyFont="1" applyFill="1" applyBorder="1" applyAlignment="1" applyProtection="1">
      <alignment horizontal="center" vertical="center"/>
      <protection hidden="1"/>
    </xf>
    <xf numFmtId="0" fontId="96" fillId="0" borderId="4" xfId="0" applyFont="1" applyFill="1" applyBorder="1" applyAlignment="1" applyProtection="1">
      <alignment vertical="center"/>
    </xf>
    <xf numFmtId="0" fontId="96" fillId="0" borderId="4" xfId="0" applyFont="1" applyFill="1" applyBorder="1" applyAlignment="1" applyProtection="1">
      <alignment horizontal="left" vertical="center"/>
    </xf>
    <xf numFmtId="2" fontId="94" fillId="0" borderId="4" xfId="11" applyNumberFormat="1" applyFont="1" applyFill="1" applyBorder="1" applyAlignment="1" applyProtection="1">
      <alignment horizontal="center" vertical="center"/>
      <protection hidden="1"/>
    </xf>
    <xf numFmtId="0" fontId="95" fillId="0" borderId="4" xfId="211" applyFont="1" applyFill="1" applyBorder="1" applyAlignment="1" applyProtection="1">
      <alignment horizontal="center" vertical="center" wrapText="1"/>
      <protection hidden="1"/>
    </xf>
    <xf numFmtId="0" fontId="96" fillId="0" borderId="4" xfId="211" applyNumberFormat="1" applyFont="1" applyFill="1" applyBorder="1" applyAlignment="1" applyProtection="1">
      <alignment horizontal="center" vertical="center"/>
      <protection hidden="1"/>
    </xf>
    <xf numFmtId="10" fontId="96" fillId="0" borderId="4" xfId="211" applyNumberFormat="1" applyFont="1" applyFill="1" applyBorder="1" applyAlignment="1" applyProtection="1">
      <alignment horizontal="center" vertical="center"/>
      <protection hidden="1"/>
    </xf>
    <xf numFmtId="0" fontId="94" fillId="0" borderId="4" xfId="0" applyNumberFormat="1" applyFont="1" applyFill="1" applyBorder="1" applyAlignment="1" applyProtection="1">
      <alignment vertical="center" wrapText="1"/>
    </xf>
    <xf numFmtId="0" fontId="94" fillId="0" borderId="4" xfId="206" applyFont="1" applyBorder="1" applyAlignment="1" applyProtection="1">
      <alignment vertical="center" wrapText="1"/>
      <protection hidden="1"/>
    </xf>
    <xf numFmtId="0" fontId="5" fillId="11" borderId="4" xfId="214" applyFont="1" applyFill="1" applyBorder="1" applyAlignment="1">
      <alignment vertical="center" wrapText="1"/>
    </xf>
    <xf numFmtId="0" fontId="96" fillId="0" borderId="4" xfId="0" applyNumberFormat="1" applyFont="1" applyFill="1" applyBorder="1" applyAlignment="1" applyProtection="1">
      <alignment vertical="center" wrapText="1"/>
      <protection hidden="1"/>
    </xf>
    <xf numFmtId="0" fontId="96" fillId="0" borderId="4" xfId="206" applyFont="1" applyFill="1" applyBorder="1" applyAlignment="1" applyProtection="1">
      <alignment vertical="center" wrapText="1"/>
      <protection hidden="1"/>
    </xf>
    <xf numFmtId="0" fontId="95" fillId="0" borderId="4" xfId="0" applyNumberFormat="1" applyFont="1" applyFill="1" applyBorder="1" applyAlignment="1" applyProtection="1">
      <alignment vertical="center" wrapText="1"/>
      <protection hidden="1"/>
    </xf>
    <xf numFmtId="0" fontId="95" fillId="0" borderId="4" xfId="211" applyFont="1" applyFill="1" applyBorder="1" applyAlignment="1" applyProtection="1">
      <alignment vertical="center" wrapText="1"/>
      <protection hidden="1"/>
    </xf>
    <xf numFmtId="0" fontId="96" fillId="0" borderId="4" xfId="211" applyFont="1" applyFill="1" applyBorder="1" applyAlignment="1" applyProtection="1">
      <alignment vertical="center" wrapText="1"/>
      <protection hidden="1"/>
    </xf>
    <xf numFmtId="0" fontId="96" fillId="0" borderId="4" xfId="211" applyNumberFormat="1" applyFont="1" applyFill="1" applyBorder="1" applyAlignment="1" applyProtection="1">
      <alignment vertical="center" wrapText="1"/>
      <protection hidden="1"/>
    </xf>
    <xf numFmtId="170" fontId="96" fillId="0" borderId="4" xfId="211" quotePrefix="1" applyNumberFormat="1" applyFont="1" applyFill="1" applyBorder="1" applyAlignment="1" applyProtection="1">
      <alignment vertical="center" wrapText="1"/>
      <protection hidden="1"/>
    </xf>
    <xf numFmtId="170" fontId="96" fillId="0" borderId="4" xfId="211" applyNumberFormat="1" applyFont="1" applyFill="1" applyBorder="1" applyAlignment="1" applyProtection="1">
      <alignment vertical="center" wrapText="1"/>
      <protection hidden="1"/>
    </xf>
    <xf numFmtId="164" fontId="96" fillId="0" borderId="4" xfId="211" applyNumberFormat="1" applyFont="1" applyFill="1" applyBorder="1" applyAlignment="1" applyProtection="1">
      <alignment vertical="center" wrapText="1"/>
      <protection hidden="1"/>
    </xf>
    <xf numFmtId="3" fontId="96" fillId="0" borderId="4" xfId="211" applyNumberFormat="1" applyFont="1" applyFill="1" applyBorder="1" applyAlignment="1" applyProtection="1">
      <alignment vertical="center" wrapText="1"/>
      <protection hidden="1"/>
    </xf>
    <xf numFmtId="0" fontId="105" fillId="12" borderId="15" xfId="0" applyNumberFormat="1" applyFont="1" applyFill="1" applyBorder="1" applyAlignment="1" applyProtection="1">
      <alignment vertical="center" wrapText="1"/>
    </xf>
    <xf numFmtId="0" fontId="4" fillId="8" borderId="0" xfId="200" applyNumberFormat="1" applyFont="1" applyFill="1" applyBorder="1" applyAlignment="1" applyProtection="1">
      <alignment vertical="center" wrapText="1"/>
    </xf>
    <xf numFmtId="1" fontId="15" fillId="15" borderId="4" xfId="200" applyNumberFormat="1" applyFont="1" applyFill="1" applyBorder="1" applyAlignment="1" applyProtection="1">
      <alignment horizontal="center" vertical="center" wrapText="1"/>
    </xf>
    <xf numFmtId="0" fontId="15" fillId="15" borderId="4" xfId="200" applyNumberFormat="1" applyFont="1" applyFill="1" applyBorder="1" applyAlignment="1" applyProtection="1">
      <alignment horizontal="center" vertical="center" wrapText="1"/>
    </xf>
    <xf numFmtId="164" fontId="15" fillId="15" borderId="4" xfId="200" applyNumberFormat="1" applyFont="1" applyFill="1" applyBorder="1" applyAlignment="1" applyProtection="1">
      <alignment horizontal="center" vertical="center" wrapText="1"/>
    </xf>
    <xf numFmtId="0" fontId="15" fillId="15" borderId="4" xfId="0" applyFont="1" applyFill="1" applyBorder="1" applyAlignment="1" applyProtection="1">
      <alignment horizontal="center" vertical="center" wrapText="1"/>
    </xf>
    <xf numFmtId="1" fontId="4" fillId="15" borderId="4" xfId="0" applyNumberFormat="1" applyFont="1" applyFill="1" applyBorder="1" applyAlignment="1" applyProtection="1">
      <alignment horizontal="left" vertical="center" wrapText="1"/>
    </xf>
    <xf numFmtId="1" fontId="4" fillId="15" borderId="4" xfId="200" applyNumberFormat="1" applyFont="1" applyFill="1" applyBorder="1" applyAlignment="1" applyProtection="1">
      <alignment horizontal="left" vertical="center" wrapText="1"/>
      <protection locked="0"/>
    </xf>
    <xf numFmtId="10" fontId="4" fillId="15" borderId="4" xfId="200" applyNumberFormat="1" applyFont="1" applyFill="1" applyBorder="1" applyAlignment="1" applyProtection="1">
      <alignment horizontal="center" vertical="center" wrapText="1"/>
      <protection locked="0" hidden="1"/>
    </xf>
    <xf numFmtId="1" fontId="4" fillId="15" borderId="4" xfId="200" applyNumberFormat="1" applyFont="1" applyFill="1" applyBorder="1" applyAlignment="1" applyProtection="1">
      <alignment horizontal="center" vertical="center" wrapText="1"/>
      <protection locked="0"/>
    </xf>
    <xf numFmtId="1" fontId="5" fillId="11" borderId="4" xfId="0" applyNumberFormat="1" applyFont="1" applyFill="1" applyBorder="1" applyAlignment="1" applyProtection="1">
      <alignment horizontal="center" vertical="center" wrapText="1"/>
    </xf>
    <xf numFmtId="0" fontId="5" fillId="11" borderId="4" xfId="0" applyNumberFormat="1" applyFont="1" applyFill="1" applyBorder="1" applyAlignment="1" applyProtection="1">
      <alignment vertical="center" wrapText="1"/>
    </xf>
    <xf numFmtId="164" fontId="5" fillId="0" borderId="5" xfId="0" applyNumberFormat="1" applyFont="1" applyFill="1" applyBorder="1" applyAlignment="1" applyProtection="1">
      <alignment horizontal="left" vertical="top" wrapText="1"/>
    </xf>
    <xf numFmtId="1" fontId="5" fillId="0" borderId="5" xfId="0" applyNumberFormat="1" applyFont="1" applyFill="1" applyBorder="1" applyAlignment="1" applyProtection="1">
      <alignment horizontal="center" vertical="center" wrapText="1"/>
    </xf>
    <xf numFmtId="0" fontId="5" fillId="0" borderId="5" xfId="0" applyNumberFormat="1" applyFont="1" applyFill="1" applyBorder="1" applyAlignment="1" applyProtection="1">
      <alignment horizontal="left" vertical="top" wrapText="1"/>
    </xf>
    <xf numFmtId="164" fontId="5" fillId="0" borderId="5" xfId="0" applyNumberFormat="1" applyFont="1" applyFill="1" applyBorder="1" applyAlignment="1" applyProtection="1">
      <alignment horizontal="center" vertical="top" wrapText="1"/>
    </xf>
    <xf numFmtId="0" fontId="5" fillId="0" borderId="5" xfId="0" applyNumberFormat="1" applyFont="1" applyFill="1" applyBorder="1" applyAlignment="1" applyProtection="1">
      <alignment horizontal="justify" vertical="top" wrapText="1"/>
    </xf>
    <xf numFmtId="0" fontId="5" fillId="0" borderId="5" xfId="0" applyNumberFormat="1" applyFont="1" applyFill="1" applyBorder="1" applyAlignment="1" applyProtection="1">
      <alignment horizontal="center" vertical="top" wrapText="1"/>
    </xf>
    <xf numFmtId="0" fontId="5" fillId="0" borderId="5" xfId="0" applyNumberFormat="1" applyFont="1" applyFill="1" applyBorder="1" applyAlignment="1" applyProtection="1">
      <alignment vertical="top" wrapText="1"/>
    </xf>
    <xf numFmtId="0" fontId="39" fillId="0" borderId="0" xfId="0" applyFont="1" applyAlignment="1" applyProtection="1">
      <alignment horizontal="center" vertical="top" wrapText="1"/>
    </xf>
    <xf numFmtId="0" fontId="39" fillId="0" borderId="0" xfId="0" applyFont="1" applyAlignment="1" applyProtection="1">
      <alignment vertical="top" wrapText="1"/>
    </xf>
    <xf numFmtId="0" fontId="39" fillId="0" borderId="0" xfId="0" applyFont="1" applyBorder="1" applyAlignment="1" applyProtection="1">
      <alignment vertical="top" wrapText="1"/>
    </xf>
    <xf numFmtId="0" fontId="4" fillId="0" borderId="0" xfId="0" applyFont="1" applyAlignment="1" applyProtection="1">
      <alignment vertical="top" wrapText="1"/>
    </xf>
    <xf numFmtId="1" fontId="4" fillId="0" borderId="0" xfId="0" applyNumberFormat="1" applyFont="1" applyFill="1" applyBorder="1" applyAlignment="1" applyProtection="1">
      <alignment horizontal="center" vertical="top" wrapText="1"/>
    </xf>
    <xf numFmtId="164" fontId="4" fillId="0" borderId="0" xfId="0" applyNumberFormat="1" applyFont="1" applyFill="1" applyBorder="1" applyAlignment="1" applyProtection="1">
      <alignment horizontal="center" vertical="top" wrapText="1"/>
    </xf>
    <xf numFmtId="1" fontId="4" fillId="0" borderId="0" xfId="0" applyNumberFormat="1" applyFont="1" applyFill="1" applyBorder="1" applyAlignment="1" applyProtection="1">
      <alignment horizontal="center" vertical="center" wrapText="1"/>
    </xf>
    <xf numFmtId="0" fontId="4" fillId="0" borderId="0" xfId="0" applyNumberFormat="1" applyFont="1" applyFill="1" applyBorder="1" applyAlignment="1" applyProtection="1">
      <alignment horizontal="center" vertical="top" wrapText="1"/>
    </xf>
    <xf numFmtId="0" fontId="4" fillId="0" borderId="0" xfId="0" applyNumberFormat="1" applyFont="1" applyFill="1" applyBorder="1" applyAlignment="1" applyProtection="1">
      <alignment horizontal="justify" vertical="top" wrapText="1"/>
    </xf>
    <xf numFmtId="0" fontId="4" fillId="0" borderId="0" xfId="0" applyNumberFormat="1" applyFont="1" applyFill="1" applyBorder="1" applyAlignment="1" applyProtection="1">
      <alignment vertical="top" wrapText="1"/>
    </xf>
    <xf numFmtId="0" fontId="39" fillId="0" borderId="0" xfId="0" applyFont="1" applyBorder="1" applyAlignment="1" applyProtection="1">
      <alignment horizontal="left" vertical="top" wrapText="1"/>
    </xf>
    <xf numFmtId="10" fontId="39" fillId="0" borderId="0" xfId="0" applyNumberFormat="1" applyFont="1" applyFill="1" applyBorder="1" applyAlignment="1" applyProtection="1">
      <alignment horizontal="center" vertical="top" wrapText="1"/>
    </xf>
    <xf numFmtId="10" fontId="39" fillId="0" borderId="0" xfId="0" applyNumberFormat="1" applyFont="1" applyBorder="1" applyAlignment="1" applyProtection="1">
      <alignment horizontal="center" vertical="top" wrapText="1"/>
    </xf>
    <xf numFmtId="1" fontId="4" fillId="0" borderId="0" xfId="200" applyNumberFormat="1" applyFont="1" applyFill="1" applyBorder="1" applyAlignment="1" applyProtection="1">
      <alignment horizontal="center" vertical="top" wrapText="1"/>
    </xf>
    <xf numFmtId="164" fontId="4" fillId="0" borderId="0" xfId="200" applyNumberFormat="1" applyFont="1" applyFill="1" applyBorder="1" applyAlignment="1" applyProtection="1">
      <alignment horizontal="center" vertical="top" wrapText="1"/>
    </xf>
    <xf numFmtId="1" fontId="4" fillId="0" borderId="0" xfId="200" applyNumberFormat="1" applyFont="1" applyFill="1" applyBorder="1" applyAlignment="1" applyProtection="1">
      <alignment horizontal="center" vertical="center" wrapText="1"/>
    </xf>
    <xf numFmtId="0" fontId="4" fillId="0" borderId="0" xfId="200" applyNumberFormat="1" applyFont="1" applyFill="1" applyBorder="1" applyAlignment="1" applyProtection="1">
      <alignment horizontal="center" vertical="top" wrapText="1"/>
    </xf>
    <xf numFmtId="1" fontId="4" fillId="0" borderId="0" xfId="206" applyNumberFormat="1" applyFont="1" applyFill="1" applyAlignment="1" applyProtection="1">
      <alignment horizontal="left" vertical="top" wrapText="1"/>
      <protection hidden="1"/>
    </xf>
    <xf numFmtId="164" fontId="4" fillId="0" borderId="0" xfId="206" applyNumberFormat="1" applyFont="1" applyFill="1" applyAlignment="1" applyProtection="1">
      <alignment horizontal="left" vertical="top" wrapText="1"/>
      <protection hidden="1"/>
    </xf>
    <xf numFmtId="1" fontId="4" fillId="0" borderId="0" xfId="206" applyNumberFormat="1" applyFont="1" applyFill="1" applyAlignment="1" applyProtection="1">
      <alignment horizontal="center" vertical="center" wrapText="1"/>
      <protection hidden="1"/>
    </xf>
    <xf numFmtId="0" fontId="4" fillId="0" borderId="0" xfId="206" applyNumberFormat="1" applyFont="1" applyFill="1" applyAlignment="1" applyProtection="1">
      <alignment horizontal="left" vertical="top" wrapText="1"/>
      <protection hidden="1"/>
    </xf>
    <xf numFmtId="164" fontId="4" fillId="0" borderId="0" xfId="206" applyNumberFormat="1" applyFont="1" applyFill="1" applyAlignment="1" applyProtection="1">
      <alignment horizontal="center" vertical="top" wrapText="1"/>
      <protection hidden="1"/>
    </xf>
    <xf numFmtId="0" fontId="62" fillId="0" borderId="0" xfId="0" applyFont="1" applyAlignment="1" applyProtection="1">
      <alignment vertical="top" wrapText="1"/>
    </xf>
    <xf numFmtId="0" fontId="39" fillId="0" borderId="0" xfId="0" applyFont="1" applyBorder="1" applyAlignment="1" applyProtection="1">
      <alignment horizontal="center" vertical="top" wrapText="1"/>
    </xf>
    <xf numFmtId="0" fontId="44" fillId="0" borderId="0" xfId="0" applyFont="1" applyBorder="1" applyAlignment="1" applyProtection="1">
      <alignment horizontal="center" vertical="top" wrapText="1"/>
    </xf>
    <xf numFmtId="1" fontId="15" fillId="15" borderId="4" xfId="0" applyNumberFormat="1" applyFont="1" applyFill="1" applyBorder="1" applyAlignment="1" applyProtection="1">
      <alignment horizontal="center" vertical="center" wrapText="1"/>
    </xf>
    <xf numFmtId="0" fontId="15" fillId="15" borderId="4" xfId="0" applyNumberFormat="1" applyFont="1" applyFill="1" applyBorder="1" applyAlignment="1" applyProtection="1">
      <alignment horizontal="center" vertical="center" wrapText="1"/>
    </xf>
    <xf numFmtId="0" fontId="62" fillId="0" borderId="0" xfId="0" applyFont="1" applyAlignment="1" applyProtection="1">
      <alignment vertical="center" wrapText="1"/>
    </xf>
    <xf numFmtId="0" fontId="39" fillId="0" borderId="0" xfId="0" applyFont="1" applyAlignment="1" applyProtection="1">
      <alignment vertical="center" wrapText="1"/>
    </xf>
    <xf numFmtId="0" fontId="39" fillId="0" borderId="0" xfId="0" applyFont="1" applyBorder="1" applyAlignment="1" applyProtection="1">
      <alignment vertical="center" wrapText="1"/>
    </xf>
    <xf numFmtId="0" fontId="44" fillId="0" borderId="0" xfId="0" applyNumberFormat="1" applyFont="1" applyFill="1" applyBorder="1" applyAlignment="1" applyProtection="1">
      <alignment horizontal="center" vertical="center" wrapText="1"/>
      <protection hidden="1"/>
    </xf>
    <xf numFmtId="0" fontId="39" fillId="0" borderId="0" xfId="0" applyFont="1" applyBorder="1" applyAlignment="1" applyProtection="1">
      <alignment horizontal="center" vertical="center" wrapText="1"/>
    </xf>
    <xf numFmtId="0" fontId="4" fillId="0" borderId="0" xfId="0" applyFont="1" applyAlignment="1" applyProtection="1">
      <alignment vertical="center" wrapText="1"/>
    </xf>
    <xf numFmtId="0" fontId="62" fillId="8" borderId="0" xfId="200" applyNumberFormat="1" applyFont="1" applyFill="1" applyBorder="1" applyAlignment="1" applyProtection="1">
      <alignment vertical="center" wrapText="1"/>
    </xf>
    <xf numFmtId="0" fontId="62" fillId="0" borderId="0" xfId="200" applyNumberFormat="1" applyFont="1" applyFill="1" applyBorder="1" applyAlignment="1" applyProtection="1">
      <alignment vertical="top" wrapText="1"/>
    </xf>
    <xf numFmtId="0" fontId="4" fillId="0" borderId="0" xfId="0" applyFont="1" applyBorder="1" applyAlignment="1" applyProtection="1">
      <alignment vertical="top" wrapText="1"/>
    </xf>
    <xf numFmtId="1" fontId="55" fillId="0" borderId="0" xfId="0" applyNumberFormat="1" applyFont="1" applyAlignment="1" applyProtection="1">
      <alignment horizontal="right" vertical="top" wrapText="1"/>
    </xf>
    <xf numFmtId="0" fontId="55" fillId="0" borderId="0" xfId="0" applyFont="1" applyAlignment="1" applyProtection="1">
      <alignment horizontal="right" vertical="top" wrapText="1"/>
    </xf>
    <xf numFmtId="2" fontId="4" fillId="0" borderId="0" xfId="200" applyNumberFormat="1" applyFont="1" applyFill="1" applyBorder="1" applyAlignment="1" applyProtection="1">
      <alignment horizontal="right" vertical="top" wrapText="1"/>
    </xf>
    <xf numFmtId="2" fontId="5" fillId="0" borderId="0" xfId="200" applyNumberFormat="1" applyFont="1" applyFill="1" applyBorder="1" applyAlignment="1" applyProtection="1">
      <alignment horizontal="center" vertical="top" wrapText="1"/>
    </xf>
    <xf numFmtId="1" fontId="4" fillId="0" borderId="0" xfId="0" applyNumberFormat="1" applyFont="1" applyFill="1" applyBorder="1" applyAlignment="1" applyProtection="1">
      <alignment horizontal="right" vertical="top" wrapText="1"/>
    </xf>
    <xf numFmtId="164" fontId="5" fillId="0" borderId="0" xfId="0" applyNumberFormat="1" applyFont="1" applyFill="1" applyBorder="1" applyAlignment="1" applyProtection="1">
      <alignment horizontal="center" vertical="top" wrapText="1"/>
    </xf>
    <xf numFmtId="0" fontId="5" fillId="0" borderId="0" xfId="0" applyNumberFormat="1" applyFont="1" applyFill="1" applyBorder="1" applyAlignment="1" applyProtection="1">
      <alignment horizontal="center" vertical="top" wrapText="1"/>
    </xf>
    <xf numFmtId="2" fontId="4" fillId="0" borderId="0" xfId="200" applyNumberFormat="1" applyFont="1" applyFill="1" applyBorder="1" applyAlignment="1" applyProtection="1">
      <alignment horizontal="center" vertical="top" wrapText="1"/>
    </xf>
    <xf numFmtId="0" fontId="5" fillId="0" borderId="0" xfId="0" applyFont="1" applyFill="1" applyBorder="1" applyAlignment="1" applyProtection="1">
      <alignment vertical="top" wrapText="1"/>
    </xf>
    <xf numFmtId="1" fontId="39" fillId="0" borderId="0" xfId="0" applyNumberFormat="1" applyFont="1" applyFill="1" applyBorder="1" applyAlignment="1" applyProtection="1">
      <alignment horizontal="center" vertical="top" wrapText="1"/>
    </xf>
    <xf numFmtId="164" fontId="39" fillId="0" borderId="0" xfId="0" applyNumberFormat="1" applyFont="1" applyFill="1" applyBorder="1" applyAlignment="1" applyProtection="1">
      <alignment horizontal="center" vertical="top" wrapText="1"/>
    </xf>
    <xf numFmtId="1" fontId="39" fillId="0" borderId="0" xfId="0" applyNumberFormat="1" applyFont="1" applyFill="1" applyBorder="1" applyAlignment="1" applyProtection="1">
      <alignment horizontal="center" vertical="center" wrapText="1"/>
    </xf>
    <xf numFmtId="0" fontId="39" fillId="0" borderId="0" xfId="0" applyNumberFormat="1" applyFont="1" applyFill="1" applyBorder="1" applyAlignment="1" applyProtection="1">
      <alignment horizontal="center" vertical="top" wrapText="1"/>
    </xf>
    <xf numFmtId="0" fontId="39" fillId="0" borderId="0" xfId="0" applyNumberFormat="1" applyFont="1" applyFill="1" applyBorder="1" applyAlignment="1" applyProtection="1">
      <alignment horizontal="justify" vertical="top" wrapText="1"/>
    </xf>
    <xf numFmtId="1" fontId="5" fillId="0" borderId="0" xfId="0" applyNumberFormat="1" applyFont="1" applyFill="1" applyBorder="1" applyAlignment="1" applyProtection="1">
      <alignment horizontal="center" vertical="top" wrapText="1"/>
    </xf>
    <xf numFmtId="1" fontId="5" fillId="0" borderId="0" xfId="0" applyNumberFormat="1" applyFont="1" applyFill="1" applyBorder="1" applyAlignment="1" applyProtection="1">
      <alignment horizontal="center" vertical="center" wrapText="1"/>
    </xf>
    <xf numFmtId="177" fontId="5" fillId="0" borderId="0" xfId="0" applyNumberFormat="1" applyFont="1" applyFill="1" applyBorder="1" applyAlignment="1" applyProtection="1">
      <alignment horizontal="justify" vertical="top" wrapText="1"/>
      <protection hidden="1"/>
    </xf>
    <xf numFmtId="14" fontId="4" fillId="0" borderId="0" xfId="0" applyNumberFormat="1" applyFont="1" applyFill="1" applyBorder="1" applyAlignment="1" applyProtection="1">
      <alignment horizontal="center" vertical="top" wrapText="1"/>
    </xf>
    <xf numFmtId="2" fontId="4" fillId="0" borderId="0" xfId="200" applyNumberFormat="1" applyFont="1" applyFill="1" applyBorder="1" applyAlignment="1" applyProtection="1">
      <alignment horizontal="right" vertical="top" wrapText="1"/>
      <protection hidden="1"/>
    </xf>
    <xf numFmtId="2" fontId="4" fillId="0" borderId="0" xfId="200" applyNumberFormat="1" applyFont="1" applyFill="1" applyBorder="1" applyAlignment="1" applyProtection="1">
      <alignment horizontal="center" vertical="top" wrapText="1"/>
      <protection hidden="1"/>
    </xf>
    <xf numFmtId="0" fontId="39" fillId="0" borderId="0" xfId="0" applyFont="1" applyFill="1" applyBorder="1" applyAlignment="1" applyProtection="1">
      <alignment horizontal="center" vertical="top" wrapText="1"/>
      <protection hidden="1"/>
    </xf>
    <xf numFmtId="0" fontId="39" fillId="0" borderId="0" xfId="0" applyFont="1" applyFill="1" applyBorder="1" applyAlignment="1" applyProtection="1">
      <alignment vertical="top" wrapText="1"/>
      <protection hidden="1"/>
    </xf>
    <xf numFmtId="0" fontId="39" fillId="0" borderId="0" xfId="0" applyFont="1" applyBorder="1" applyAlignment="1" applyProtection="1">
      <alignment vertical="top" wrapText="1"/>
      <protection hidden="1"/>
    </xf>
    <xf numFmtId="2" fontId="39" fillId="0" borderId="0" xfId="200" applyNumberFormat="1" applyFont="1" applyFill="1" applyBorder="1" applyAlignment="1" applyProtection="1">
      <alignment horizontal="right" vertical="top" wrapText="1"/>
      <protection hidden="1"/>
    </xf>
    <xf numFmtId="4" fontId="39" fillId="0" borderId="0" xfId="200" applyNumberFormat="1" applyFont="1" applyFill="1" applyBorder="1" applyAlignment="1" applyProtection="1">
      <alignment vertical="top" wrapText="1"/>
      <protection hidden="1"/>
    </xf>
    <xf numFmtId="2" fontId="44" fillId="0" borderId="0" xfId="200" applyNumberFormat="1" applyFont="1" applyFill="1" applyBorder="1" applyAlignment="1" applyProtection="1">
      <alignment horizontal="right" vertical="top" wrapText="1"/>
      <protection hidden="1"/>
    </xf>
    <xf numFmtId="2" fontId="39" fillId="0" borderId="0" xfId="0" applyNumberFormat="1" applyFont="1" applyBorder="1" applyAlignment="1" applyProtection="1">
      <alignment vertical="top" wrapText="1"/>
      <protection hidden="1"/>
    </xf>
    <xf numFmtId="1" fontId="39" fillId="0" borderId="0" xfId="200" applyNumberFormat="1" applyFont="1" applyFill="1" applyBorder="1" applyAlignment="1" applyProtection="1">
      <alignment horizontal="center" vertical="top" wrapText="1"/>
      <protection hidden="1"/>
    </xf>
    <xf numFmtId="164" fontId="39" fillId="0" borderId="0" xfId="200"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center" wrapText="1"/>
      <protection hidden="1"/>
    </xf>
    <xf numFmtId="0" fontId="39" fillId="0" borderId="0" xfId="200" applyNumberFormat="1" applyFont="1" applyFill="1" applyBorder="1" applyAlignment="1" applyProtection="1">
      <alignment horizontal="center" vertical="top" wrapText="1"/>
      <protection hidden="1"/>
    </xf>
    <xf numFmtId="4" fontId="39" fillId="0" borderId="0" xfId="200" applyNumberFormat="1" applyFont="1" applyFill="1" applyBorder="1" applyAlignment="1" applyProtection="1">
      <alignment horizontal="center" vertical="top" wrapText="1"/>
      <protection hidden="1"/>
    </xf>
    <xf numFmtId="0" fontId="39" fillId="0" borderId="0" xfId="0" applyFont="1" applyBorder="1" applyAlignment="1" applyProtection="1">
      <alignment horizontal="center" vertical="top" wrapText="1"/>
      <protection hidden="1"/>
    </xf>
    <xf numFmtId="1" fontId="4" fillId="0" borderId="0" xfId="200" applyNumberFormat="1" applyFont="1" applyFill="1" applyBorder="1" applyAlignment="1" applyProtection="1">
      <alignment horizontal="center" vertical="top" wrapText="1"/>
      <protection hidden="1"/>
    </xf>
    <xf numFmtId="164" fontId="4" fillId="0" borderId="0" xfId="200" applyNumberFormat="1" applyFont="1" applyFill="1" applyBorder="1" applyAlignment="1" applyProtection="1">
      <alignment horizontal="center" vertical="top" wrapText="1"/>
      <protection hidden="1"/>
    </xf>
    <xf numFmtId="1" fontId="4" fillId="0" borderId="0" xfId="200" applyNumberFormat="1" applyFont="1" applyFill="1" applyBorder="1" applyAlignment="1" applyProtection="1">
      <alignment horizontal="center" vertical="center" wrapText="1"/>
      <protection hidden="1"/>
    </xf>
    <xf numFmtId="0" fontId="4" fillId="0" borderId="0" xfId="200" applyNumberFormat="1" applyFont="1" applyFill="1" applyBorder="1" applyAlignment="1" applyProtection="1">
      <alignment horizontal="center" vertical="top" wrapText="1"/>
      <protection hidden="1"/>
    </xf>
    <xf numFmtId="0" fontId="4" fillId="0" borderId="0" xfId="200" applyNumberFormat="1" applyFont="1" applyFill="1" applyBorder="1" applyAlignment="1" applyProtection="1">
      <alignment vertical="top" wrapText="1"/>
      <protection hidden="1"/>
    </xf>
    <xf numFmtId="1" fontId="5" fillId="0" borderId="0" xfId="0" applyNumberFormat="1" applyFont="1" applyFill="1" applyBorder="1" applyAlignment="1" applyProtection="1">
      <alignment horizontal="center" vertical="top" wrapText="1"/>
      <protection hidden="1"/>
    </xf>
    <xf numFmtId="164" fontId="5" fillId="0" borderId="0" xfId="0" applyNumberFormat="1" applyFont="1" applyFill="1" applyBorder="1" applyAlignment="1" applyProtection="1">
      <alignment horizontal="center" vertical="top" wrapText="1"/>
      <protection hidden="1"/>
    </xf>
    <xf numFmtId="1" fontId="5" fillId="0" borderId="0" xfId="0" applyNumberFormat="1" applyFont="1" applyFill="1" applyBorder="1" applyAlignment="1" applyProtection="1">
      <alignment horizontal="center" vertical="center" wrapText="1"/>
      <protection hidden="1"/>
    </xf>
    <xf numFmtId="0" fontId="5" fillId="0" borderId="0" xfId="0" applyNumberFormat="1" applyFont="1" applyFill="1" applyBorder="1" applyAlignment="1" applyProtection="1">
      <alignment horizontal="center" vertical="top" wrapText="1"/>
      <protection hidden="1"/>
    </xf>
    <xf numFmtId="0" fontId="5" fillId="0" borderId="0" xfId="0" applyNumberFormat="1" applyFont="1" applyFill="1" applyBorder="1" applyAlignment="1" applyProtection="1">
      <alignment horizontal="justify" vertical="top" wrapText="1"/>
      <protection hidden="1"/>
    </xf>
    <xf numFmtId="0" fontId="5" fillId="0" borderId="0" xfId="0" applyNumberFormat="1" applyFont="1" applyFill="1" applyBorder="1" applyAlignment="1" applyProtection="1">
      <alignment vertical="top" wrapText="1"/>
      <protection hidden="1"/>
    </xf>
    <xf numFmtId="0" fontId="5" fillId="0" borderId="0" xfId="200" applyNumberFormat="1" applyFont="1" applyFill="1" applyBorder="1" applyAlignment="1" applyProtection="1">
      <alignment vertical="top"/>
    </xf>
    <xf numFmtId="1" fontId="5" fillId="0" borderId="0" xfId="200" applyNumberFormat="1" applyFont="1" applyFill="1" applyBorder="1" applyAlignment="1" applyProtection="1">
      <alignment horizontal="center" vertical="center"/>
    </xf>
    <xf numFmtId="0" fontId="5"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xf>
    <xf numFmtId="0" fontId="0" fillId="0" borderId="0" xfId="0" applyFont="1"/>
    <xf numFmtId="0" fontId="15" fillId="0" borderId="0" xfId="0" applyFont="1"/>
    <xf numFmtId="1" fontId="16" fillId="4" borderId="11" xfId="197" applyNumberFormat="1"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0" fillId="0" borderId="0" xfId="200" applyNumberFormat="1" applyFont="1" applyFill="1" applyBorder="1" applyAlignment="1" applyProtection="1">
      <alignment horizontal="justify" vertical="top"/>
    </xf>
    <xf numFmtId="0" fontId="23" fillId="15" borderId="4" xfId="200" applyNumberFormat="1" applyFont="1" applyFill="1" applyBorder="1" applyAlignment="1" applyProtection="1">
      <alignment horizontal="justify" vertical="top"/>
    </xf>
    <xf numFmtId="0" fontId="15" fillId="11" borderId="15" xfId="0" applyNumberFormat="1" applyFont="1" applyFill="1" applyBorder="1" applyAlignment="1" applyProtection="1">
      <alignment vertical="center"/>
    </xf>
    <xf numFmtId="0" fontId="0" fillId="18" borderId="4" xfId="0" applyFill="1" applyBorder="1" applyAlignment="1">
      <alignment horizontal="left" vertical="top"/>
    </xf>
    <xf numFmtId="0" fontId="15" fillId="7" borderId="4" xfId="211" applyFont="1" applyFill="1" applyBorder="1" applyAlignment="1" applyProtection="1">
      <alignment horizontal="justify" vertical="top"/>
    </xf>
    <xf numFmtId="0" fontId="15" fillId="2" borderId="0" xfId="211" applyFont="1" applyFill="1" applyBorder="1" applyAlignment="1" applyProtection="1">
      <alignment horizontal="justify" vertical="top"/>
    </xf>
    <xf numFmtId="0" fontId="94" fillId="0" borderId="0" xfId="0" applyNumberFormat="1" applyFont="1" applyAlignment="1" applyProtection="1">
      <alignment horizontal="justify" vertical="top"/>
    </xf>
    <xf numFmtId="0" fontId="95" fillId="0" borderId="4" xfId="0" applyNumberFormat="1" applyFont="1" applyFill="1" applyBorder="1" applyAlignment="1" applyProtection="1">
      <alignment horizontal="center" vertical="center" wrapText="1"/>
      <protection hidden="1"/>
    </xf>
    <xf numFmtId="0" fontId="0" fillId="0" borderId="4" xfId="0" applyFont="1" applyFill="1" applyBorder="1" applyAlignment="1" applyProtection="1">
      <alignment horizontal="center" vertical="center" wrapText="1"/>
    </xf>
    <xf numFmtId="0" fontId="93" fillId="0" borderId="4" xfId="206" applyFont="1" applyFill="1" applyBorder="1" applyAlignment="1" applyProtection="1">
      <alignment horizontal="center" vertical="center"/>
      <protection hidden="1"/>
    </xf>
    <xf numFmtId="0" fontId="94" fillId="0" borderId="4" xfId="206" applyFont="1" applyFill="1" applyBorder="1" applyAlignment="1" applyProtection="1">
      <alignment horizontal="center" vertical="center"/>
      <protection hidden="1"/>
    </xf>
    <xf numFmtId="0" fontId="0" fillId="15" borderId="4" xfId="0" applyFont="1" applyFill="1" applyBorder="1" applyAlignment="1" applyProtection="1">
      <alignment horizontal="center" vertical="center" wrapText="1"/>
    </xf>
    <xf numFmtId="0" fontId="93" fillId="0" borderId="4" xfId="0" applyFont="1" applyBorder="1" applyAlignment="1" applyProtection="1">
      <alignment horizontal="right" vertical="center"/>
    </xf>
    <xf numFmtId="0" fontId="96" fillId="0" borderId="4" xfId="0" applyNumberFormat="1" applyFont="1" applyFill="1" applyBorder="1" applyAlignment="1" applyProtection="1">
      <alignment horizontal="left" vertical="center"/>
    </xf>
    <xf numFmtId="0" fontId="0" fillId="0" borderId="0" xfId="0" applyNumberFormat="1" applyFont="1" applyFill="1" applyBorder="1" applyAlignment="1" applyProtection="1">
      <alignment horizontal="center" vertical="center"/>
    </xf>
    <xf numFmtId="0" fontId="0" fillId="0" borderId="0" xfId="200" applyNumberFormat="1" applyFont="1" applyFill="1" applyBorder="1" applyAlignment="1" applyProtection="1">
      <alignment horizontal="center" vertical="center"/>
    </xf>
    <xf numFmtId="0" fontId="15" fillId="0" borderId="0" xfId="206" applyFont="1" applyFill="1" applyAlignment="1" applyProtection="1">
      <alignment horizontal="left" vertical="center"/>
      <protection hidden="1"/>
    </xf>
    <xf numFmtId="0" fontId="0" fillId="0" borderId="0" xfId="206" applyFont="1" applyFill="1" applyAlignment="1" applyProtection="1">
      <alignment horizontal="center" vertical="center"/>
      <protection hidden="1"/>
    </xf>
    <xf numFmtId="0" fontId="23" fillId="15" borderId="4" xfId="200" applyNumberFormat="1" applyFont="1" applyFill="1" applyBorder="1" applyAlignment="1" applyProtection="1">
      <alignment horizontal="center" vertical="center" wrapText="1"/>
    </xf>
    <xf numFmtId="0" fontId="15" fillId="0" borderId="15" xfId="0" applyNumberFormat="1" applyFont="1" applyFill="1" applyBorder="1" applyAlignment="1" applyProtection="1">
      <alignment horizontal="center" vertical="center"/>
    </xf>
    <xf numFmtId="0" fontId="0" fillId="18" borderId="4" xfId="0" applyNumberFormat="1" applyFont="1" applyFill="1" applyBorder="1" applyAlignment="1" applyProtection="1">
      <alignment horizontal="left" vertical="center" wrapText="1"/>
    </xf>
    <xf numFmtId="0" fontId="0" fillId="7" borderId="4" xfId="0" applyNumberFormat="1" applyFont="1" applyFill="1" applyBorder="1" applyAlignment="1" applyProtection="1">
      <alignment horizontal="center" vertical="center" wrapText="1"/>
    </xf>
    <xf numFmtId="0" fontId="0" fillId="2" borderId="0" xfId="0" applyNumberFormat="1" applyFont="1" applyFill="1" applyBorder="1" applyAlignment="1" applyProtection="1">
      <alignment horizontal="center" vertical="center" wrapText="1"/>
    </xf>
    <xf numFmtId="0" fontId="94" fillId="0" borderId="0" xfId="0" applyFont="1" applyAlignment="1" applyProtection="1">
      <alignment horizontal="right" vertical="center"/>
    </xf>
    <xf numFmtId="0" fontId="15"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0" fontId="0" fillId="0" borderId="0" xfId="200" applyNumberFormat="1" applyFont="1" applyFill="1" applyBorder="1" applyAlignment="1" applyProtection="1">
      <alignment horizontal="center" vertical="center"/>
      <protection hidden="1"/>
    </xf>
    <xf numFmtId="0" fontId="0" fillId="0" borderId="4" xfId="0" applyNumberFormat="1" applyFont="1" applyFill="1" applyBorder="1" applyAlignment="1" applyProtection="1">
      <alignment horizontal="center" vertical="center" wrapText="1"/>
    </xf>
    <xf numFmtId="1" fontId="4" fillId="0" borderId="4" xfId="0" applyNumberFormat="1" applyFont="1" applyFill="1" applyBorder="1" applyAlignment="1" applyProtection="1">
      <alignment horizontal="center" vertical="center" wrapText="1"/>
    </xf>
    <xf numFmtId="0" fontId="5" fillId="0" borderId="5" xfId="0" applyNumberFormat="1" applyFont="1" applyFill="1" applyBorder="1" applyAlignment="1" applyProtection="1">
      <alignment horizontal="center" vertical="center" wrapText="1"/>
    </xf>
    <xf numFmtId="0" fontId="4" fillId="0" borderId="0" xfId="0" applyNumberFormat="1" applyFont="1" applyFill="1" applyBorder="1" applyAlignment="1" applyProtection="1">
      <alignment horizontal="center" vertical="center" wrapText="1"/>
    </xf>
    <xf numFmtId="0" fontId="4" fillId="0" borderId="0" xfId="200" applyNumberFormat="1" applyFont="1" applyFill="1" applyBorder="1" applyAlignment="1" applyProtection="1">
      <alignment horizontal="center" vertical="center" wrapText="1"/>
    </xf>
    <xf numFmtId="0" fontId="4" fillId="0" borderId="0" xfId="200" applyNumberFormat="1" applyFont="1" applyFill="1" applyBorder="1" applyAlignment="1" applyProtection="1">
      <alignment horizontal="center" vertical="center"/>
    </xf>
    <xf numFmtId="0" fontId="4" fillId="0" borderId="0" xfId="206" applyFont="1" applyBorder="1" applyAlignment="1" applyProtection="1">
      <alignment horizontal="center" vertical="center"/>
      <protection hidden="1"/>
    </xf>
    <xf numFmtId="0" fontId="4" fillId="0" borderId="0" xfId="206" applyFont="1" applyFill="1" applyBorder="1" applyAlignment="1" applyProtection="1">
      <alignment horizontal="center" vertical="center"/>
    </xf>
    <xf numFmtId="164" fontId="32" fillId="14" borderId="0" xfId="206" applyNumberFormat="1" applyFont="1" applyFill="1" applyAlignment="1" applyProtection="1">
      <alignment horizontal="center" vertical="center"/>
      <protection hidden="1"/>
    </xf>
    <xf numFmtId="164" fontId="4" fillId="0" borderId="0" xfId="206" applyNumberFormat="1" applyFont="1" applyFill="1" applyAlignment="1" applyProtection="1">
      <alignment horizontal="center" vertical="center" wrapText="1"/>
      <protection hidden="1"/>
    </xf>
    <xf numFmtId="0" fontId="4" fillId="13" borderId="4" xfId="0" applyNumberFormat="1" applyFont="1" applyFill="1" applyBorder="1" applyAlignment="1" applyProtection="1">
      <alignment horizontal="center" vertical="center" wrapText="1"/>
    </xf>
    <xf numFmtId="0" fontId="4" fillId="0" borderId="0" xfId="0" applyFont="1" applyFill="1" applyBorder="1" applyAlignment="1">
      <alignment horizontal="center" vertical="center" wrapText="1"/>
    </xf>
    <xf numFmtId="0" fontId="5" fillId="0" borderId="0" xfId="0" applyFont="1" applyBorder="1" applyAlignment="1" applyProtection="1">
      <alignment horizontal="center" vertical="center" wrapText="1"/>
    </xf>
    <xf numFmtId="0" fontId="5" fillId="0" borderId="0" xfId="0" applyFont="1" applyAlignment="1" applyProtection="1">
      <alignment horizontal="center" vertical="center" wrapText="1"/>
    </xf>
    <xf numFmtId="0" fontId="4" fillId="0" borderId="0" xfId="202" applyNumberFormat="1" applyFont="1" applyFill="1" applyBorder="1" applyAlignment="1" applyProtection="1">
      <alignment horizontal="center" vertical="center" wrapText="1"/>
      <protection hidden="1"/>
    </xf>
    <xf numFmtId="0" fontId="39" fillId="0" borderId="0" xfId="200" applyNumberFormat="1" applyFont="1" applyFill="1" applyBorder="1" applyAlignment="1" applyProtection="1">
      <alignment horizontal="center" vertical="center" wrapText="1"/>
      <protection hidden="1"/>
    </xf>
    <xf numFmtId="0" fontId="4" fillId="0" borderId="0" xfId="200" applyNumberFormat="1" applyFont="1" applyFill="1" applyBorder="1" applyAlignment="1" applyProtection="1">
      <alignment horizontal="center" vertical="center" wrapText="1"/>
      <protection hidden="1"/>
    </xf>
    <xf numFmtId="0" fontId="5" fillId="0" borderId="0" xfId="0" applyNumberFormat="1" applyFont="1" applyFill="1" applyBorder="1" applyAlignment="1" applyProtection="1">
      <alignment horizontal="center" vertical="center" wrapText="1"/>
      <protection hidden="1"/>
    </xf>
    <xf numFmtId="170" fontId="89" fillId="13" borderId="4" xfId="0" applyNumberFormat="1" applyFont="1" applyFill="1" applyBorder="1" applyAlignment="1" applyProtection="1">
      <alignment horizontal="justify" vertical="center" wrapText="1"/>
    </xf>
    <xf numFmtId="0" fontId="4" fillId="13" borderId="4" xfId="0" applyFont="1" applyFill="1" applyBorder="1" applyAlignment="1" applyProtection="1">
      <alignment horizontal="center" vertical="center" wrapText="1"/>
    </xf>
    <xf numFmtId="2" fontId="4" fillId="13" borderId="4" xfId="200" applyNumberFormat="1" applyFont="1" applyFill="1" applyBorder="1" applyAlignment="1" applyProtection="1">
      <alignment horizontal="right" vertical="center" wrapText="1"/>
    </xf>
    <xf numFmtId="43" fontId="5" fillId="13" borderId="4" xfId="11" applyFont="1" applyFill="1" applyBorder="1" applyAlignment="1" applyProtection="1">
      <alignment horizontal="center" vertical="center" wrapText="1"/>
    </xf>
    <xf numFmtId="0" fontId="39" fillId="13" borderId="4" xfId="0" applyFont="1" applyFill="1" applyBorder="1" applyAlignment="1" applyProtection="1">
      <alignment horizontal="center" vertical="center" wrapText="1"/>
    </xf>
    <xf numFmtId="0" fontId="105" fillId="0" borderId="0" xfId="0" applyFont="1" applyAlignment="1" applyProtection="1">
      <alignment vertical="center" wrapText="1"/>
    </xf>
    <xf numFmtId="0" fontId="4" fillId="0" borderId="0" xfId="0" applyFont="1" applyBorder="1" applyAlignment="1" applyProtection="1">
      <alignment vertical="center" wrapText="1"/>
    </xf>
    <xf numFmtId="164" fontId="4" fillId="13" borderId="0" xfId="0" applyNumberFormat="1" applyFont="1" applyFill="1" applyBorder="1" applyAlignment="1" applyProtection="1">
      <alignment horizontal="center" vertical="center" wrapText="1"/>
    </xf>
    <xf numFmtId="0" fontId="4" fillId="13" borderId="0" xfId="0" applyNumberFormat="1" applyFont="1" applyFill="1" applyBorder="1" applyAlignment="1" applyProtection="1">
      <alignment horizontal="center" vertical="center" wrapText="1"/>
    </xf>
    <xf numFmtId="2" fontId="5" fillId="13" borderId="4" xfId="200" applyNumberFormat="1" applyFont="1" applyFill="1" applyBorder="1" applyAlignment="1" applyProtection="1">
      <alignment horizontal="center" vertical="center" wrapText="1"/>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5" fillId="0" borderId="14" xfId="205" applyFont="1" applyFill="1" applyBorder="1" applyAlignment="1" applyProtection="1">
      <alignment horizontal="center" vertical="center"/>
      <protection hidden="1"/>
    </xf>
    <xf numFmtId="0" fontId="5" fillId="0" borderId="3" xfId="205" applyFont="1" applyFill="1" applyBorder="1" applyAlignment="1" applyProtection="1">
      <alignment horizontal="center" vertical="center"/>
      <protection hidden="1"/>
    </xf>
    <xf numFmtId="0" fontId="5" fillId="0" borderId="15" xfId="205" applyFont="1" applyFill="1" applyBorder="1" applyAlignment="1" applyProtection="1">
      <alignment horizontal="center"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03" fillId="15" borderId="16" xfId="205" applyFont="1" applyFill="1" applyBorder="1" applyAlignment="1" applyProtection="1">
      <alignment horizontal="center" vertical="center" wrapText="1"/>
      <protection hidden="1"/>
    </xf>
    <xf numFmtId="0" fontId="103" fillId="15" borderId="35" xfId="205" applyFont="1" applyFill="1" applyBorder="1" applyAlignment="1" applyProtection="1">
      <alignment horizontal="center" vertical="center" wrapText="1"/>
      <protection hidden="1"/>
    </xf>
    <xf numFmtId="0" fontId="103" fillId="15" borderId="17" xfId="205" applyFont="1" applyFill="1" applyBorder="1" applyAlignment="1" applyProtection="1">
      <alignment horizontal="center"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24" fillId="0" borderId="6" xfId="205" applyFont="1" applyBorder="1" applyAlignment="1" applyProtection="1">
      <alignment horizontal="right" vertical="center"/>
      <protection hidden="1"/>
    </xf>
    <xf numFmtId="0" fontId="24" fillId="0" borderId="0" xfId="205" applyFont="1" applyBorder="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Border="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1" fillId="0" borderId="6" xfId="205" applyBorder="1"/>
    <xf numFmtId="0" fontId="1" fillId="0" borderId="0" xfId="205" applyBorder="1"/>
    <xf numFmtId="0" fontId="1" fillId="0" borderId="7" xfId="205" applyBorder="1"/>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36" xfId="0" applyFont="1" applyBorder="1" applyAlignment="1" applyProtection="1">
      <alignment horizontal="center" vertical="top"/>
      <protection hidden="1"/>
    </xf>
    <xf numFmtId="0" fontId="42" fillId="0" borderId="0" xfId="0" applyFont="1" applyBorder="1" applyAlignment="1" applyProtection="1">
      <alignment horizontal="center" vertical="top"/>
      <protection hidden="1"/>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5"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59" fillId="4" borderId="16" xfId="197" applyFont="1" applyFill="1" applyBorder="1" applyAlignment="1" applyProtection="1">
      <alignment horizontal="left" vertical="center"/>
      <protection locked="0"/>
    </xf>
    <xf numFmtId="0" fontId="60" fillId="4" borderId="35"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35"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40" fillId="15" borderId="5" xfId="197" applyFont="1" applyFill="1" applyBorder="1" applyAlignment="1" applyProtection="1">
      <alignment horizontal="center" vertical="center" wrapText="1"/>
      <protection hidden="1"/>
    </xf>
    <xf numFmtId="0" fontId="15" fillId="0" borderId="0" xfId="197" applyFont="1" applyBorder="1" applyAlignment="1" applyProtection="1">
      <alignment horizontal="center" vertical="center"/>
      <protection hidden="1"/>
    </xf>
    <xf numFmtId="0" fontId="27" fillId="9" borderId="0" xfId="197" applyFont="1" applyFill="1" applyBorder="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94" fillId="0" borderId="4" xfId="0" applyFont="1" applyBorder="1" applyAlignment="1" applyProtection="1">
      <alignment horizontal="center" vertical="center"/>
    </xf>
    <xf numFmtId="0" fontId="94" fillId="0" borderId="4" xfId="0" applyFont="1" applyFill="1" applyBorder="1" applyAlignment="1" applyProtection="1">
      <alignment horizontal="center" vertical="center"/>
    </xf>
    <xf numFmtId="0" fontId="95" fillId="0" borderId="4" xfId="211" applyNumberFormat="1" applyFont="1" applyFill="1" applyBorder="1" applyAlignment="1" applyProtection="1">
      <alignment horizontal="left" vertical="center"/>
      <protection hidden="1"/>
    </xf>
    <xf numFmtId="0" fontId="94" fillId="0" borderId="4" xfId="0" applyFont="1" applyBorder="1" applyAlignment="1" applyProtection="1">
      <alignment horizontal="left" vertical="center" wrapText="1"/>
    </xf>
    <xf numFmtId="0" fontId="94" fillId="0" borderId="4" xfId="0" applyNumberFormat="1" applyFont="1" applyBorder="1" applyAlignment="1" applyProtection="1">
      <alignment horizontal="left" vertical="center" wrapText="1"/>
    </xf>
    <xf numFmtId="0" fontId="95" fillId="0" borderId="4" xfId="0" applyNumberFormat="1" applyFont="1" applyFill="1" applyBorder="1" applyAlignment="1" applyProtection="1">
      <alignment horizontal="center" vertical="center" wrapText="1"/>
      <protection hidden="1"/>
    </xf>
    <xf numFmtId="0" fontId="95" fillId="0" borderId="4" xfId="0" applyFont="1" applyFill="1" applyBorder="1" applyAlignment="1" applyProtection="1">
      <alignment horizontal="center" vertical="center"/>
    </xf>
    <xf numFmtId="0" fontId="93" fillId="0" borderId="4" xfId="0" applyFont="1" applyFill="1" applyBorder="1" applyAlignment="1" applyProtection="1">
      <alignment horizontal="center" vertical="center"/>
    </xf>
    <xf numFmtId="0" fontId="95" fillId="0" borderId="4" xfId="0" applyFont="1" applyFill="1" applyBorder="1" applyAlignment="1" applyProtection="1">
      <alignment horizontal="center" vertical="center"/>
      <protection hidden="1"/>
    </xf>
    <xf numFmtId="0" fontId="95" fillId="0" borderId="4" xfId="0" applyNumberFormat="1" applyFont="1" applyFill="1" applyBorder="1" applyAlignment="1" applyProtection="1">
      <alignment horizontal="justify" vertical="center" wrapText="1"/>
      <protection hidden="1"/>
    </xf>
    <xf numFmtId="0" fontId="0" fillId="0" borderId="4" xfId="0" applyFont="1" applyFill="1" applyBorder="1" applyAlignment="1" applyProtection="1">
      <alignment horizontal="center" vertical="center" wrapText="1"/>
    </xf>
    <xf numFmtId="0" fontId="95" fillId="0" borderId="4" xfId="211" applyNumberFormat="1" applyFont="1" applyFill="1" applyBorder="1" applyAlignment="1" applyProtection="1">
      <alignment horizontal="left" vertical="center" wrapText="1"/>
      <protection hidden="1"/>
    </xf>
    <xf numFmtId="0" fontId="96" fillId="0" borderId="4" xfId="206" applyFont="1" applyFill="1" applyBorder="1" applyAlignment="1" applyProtection="1">
      <alignment horizontal="left" vertical="center"/>
      <protection hidden="1"/>
    </xf>
    <xf numFmtId="0" fontId="95" fillId="0" borderId="4" xfId="211" applyFont="1" applyFill="1" applyBorder="1" applyAlignment="1" applyProtection="1">
      <alignment horizontal="left" vertical="center" wrapText="1"/>
      <protection hidden="1"/>
    </xf>
    <xf numFmtId="0" fontId="96" fillId="0" borderId="4" xfId="0" applyNumberFormat="1" applyFont="1" applyFill="1" applyBorder="1" applyAlignment="1" applyProtection="1">
      <alignment horizontal="justify" vertical="center" wrapText="1"/>
      <protection hidden="1"/>
    </xf>
    <xf numFmtId="0" fontId="93" fillId="0" borderId="4" xfId="211" applyNumberFormat="1" applyFont="1" applyFill="1" applyBorder="1" applyAlignment="1" applyProtection="1">
      <alignment horizontal="left" vertical="center"/>
    </xf>
    <xf numFmtId="0" fontId="93" fillId="7" borderId="4" xfId="211" applyNumberFormat="1" applyFont="1" applyFill="1" applyBorder="1" applyAlignment="1" applyProtection="1">
      <alignment horizontal="left" vertical="center" wrapText="1"/>
    </xf>
    <xf numFmtId="10" fontId="93" fillId="6" borderId="4" xfId="0" applyNumberFormat="1" applyFont="1" applyFill="1" applyBorder="1" applyAlignment="1" applyProtection="1">
      <alignment horizontal="center" vertical="center" wrapText="1"/>
    </xf>
    <xf numFmtId="0" fontId="97" fillId="0" borderId="4" xfId="211" applyNumberFormat="1" applyFont="1" applyFill="1" applyBorder="1" applyAlignment="1" applyProtection="1">
      <alignment horizontal="justify" vertical="center"/>
    </xf>
    <xf numFmtId="0" fontId="5" fillId="15" borderId="4" xfId="0" applyFont="1" applyFill="1" applyBorder="1" applyAlignment="1">
      <alignment horizontal="center" vertical="center" wrapText="1"/>
    </xf>
    <xf numFmtId="0" fontId="42" fillId="14" borderId="14" xfId="0" applyNumberFormat="1" applyFont="1" applyFill="1" applyBorder="1" applyAlignment="1" applyProtection="1">
      <alignment horizontal="left" vertical="center" wrapText="1"/>
    </xf>
    <xf numFmtId="0" fontId="42" fillId="14" borderId="3" xfId="0" applyNumberFormat="1" applyFont="1" applyFill="1" applyBorder="1" applyAlignment="1" applyProtection="1">
      <alignment horizontal="left" vertical="center" wrapText="1"/>
    </xf>
    <xf numFmtId="0" fontId="42" fillId="14" borderId="15" xfId="0" applyNumberFormat="1" applyFont="1" applyFill="1" applyBorder="1" applyAlignment="1" applyProtection="1">
      <alignment horizontal="left" vertical="center" wrapText="1"/>
    </xf>
    <xf numFmtId="0" fontId="42" fillId="15" borderId="4" xfId="0" applyNumberFormat="1" applyFont="1" applyFill="1" applyBorder="1" applyAlignment="1" applyProtection="1">
      <alignment horizontal="center" vertical="center" wrapText="1"/>
    </xf>
    <xf numFmtId="0" fontId="95" fillId="9" borderId="4" xfId="0" applyFont="1" applyFill="1" applyBorder="1" applyAlignment="1" applyProtection="1">
      <alignment horizontal="center" vertical="center"/>
    </xf>
    <xf numFmtId="0" fontId="93" fillId="0" borderId="4" xfId="0" applyNumberFormat="1" applyFont="1" applyFill="1" applyBorder="1" applyAlignment="1" applyProtection="1">
      <alignment horizontal="justify" vertical="center" wrapText="1"/>
    </xf>
    <xf numFmtId="0" fontId="94" fillId="0" borderId="4" xfId="206" applyFont="1" applyFill="1" applyBorder="1" applyAlignment="1" applyProtection="1">
      <alignment horizontal="left" vertical="center"/>
      <protection hidden="1"/>
    </xf>
    <xf numFmtId="0" fontId="27" fillId="0" borderId="0" xfId="211" applyNumberFormat="1" applyFont="1" applyFill="1" applyBorder="1" applyAlignment="1" applyProtection="1">
      <alignment horizontal="left" vertical="center" wrapText="1"/>
      <protection hidden="1"/>
    </xf>
    <xf numFmtId="0" fontId="33" fillId="0" borderId="0" xfId="206" applyFont="1" applyFill="1" applyBorder="1" applyAlignment="1" applyProtection="1">
      <alignment horizontal="left" vertical="center"/>
      <protection hidden="1"/>
    </xf>
    <xf numFmtId="0" fontId="16" fillId="0" borderId="0" xfId="0" applyFont="1" applyBorder="1" applyAlignment="1">
      <alignment horizontal="center" vertical="center"/>
    </xf>
    <xf numFmtId="0" fontId="33" fillId="0" borderId="0" xfId="0" applyNumberFormat="1" applyFont="1" applyFill="1" applyBorder="1" applyAlignment="1" applyProtection="1">
      <alignment horizontal="justify" vertical="center" wrapText="1"/>
      <protection hidden="1"/>
    </xf>
    <xf numFmtId="0" fontId="27"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Fill="1" applyBorder="1" applyAlignment="1">
      <alignment horizontal="center" vertical="center"/>
    </xf>
    <xf numFmtId="0" fontId="27" fillId="0" borderId="0" xfId="0" applyFont="1" applyFill="1" applyBorder="1" applyAlignment="1" applyProtection="1">
      <alignment horizontal="center" vertical="center"/>
      <protection hidden="1"/>
    </xf>
    <xf numFmtId="0" fontId="27" fillId="0" borderId="0" xfId="0" applyNumberFormat="1" applyFont="1" applyFill="1" applyBorder="1" applyAlignment="1" applyProtection="1">
      <alignment horizontal="justify" vertical="center" wrapText="1"/>
      <protection hidden="1"/>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7" fillId="0" borderId="0" xfId="0" applyNumberFormat="1" applyFont="1" applyFill="1" applyBorder="1" applyAlignment="1" applyProtection="1">
      <alignment horizontal="center" vertical="center" wrapText="1"/>
      <protection hidden="1"/>
    </xf>
    <xf numFmtId="0" fontId="50" fillId="0" borderId="0" xfId="0" applyNumberFormat="1" applyFont="1" applyFill="1" applyBorder="1" applyAlignment="1" applyProtection="1">
      <alignment horizontal="justify" vertical="center" wrapText="1"/>
    </xf>
    <xf numFmtId="0" fontId="15" fillId="0" borderId="4" xfId="211" applyNumberFormat="1" applyFont="1" applyFill="1" applyBorder="1" applyAlignment="1" applyProtection="1">
      <alignment horizontal="left" vertical="center"/>
    </xf>
    <xf numFmtId="0" fontId="16" fillId="0" borderId="0" xfId="206" applyFont="1" applyFill="1" applyAlignment="1" applyProtection="1">
      <alignment horizontal="left" vertical="center"/>
      <protection hidden="1"/>
    </xf>
    <xf numFmtId="0" fontId="50" fillId="0" borderId="0" xfId="206" applyFont="1" applyFill="1" applyAlignment="1" applyProtection="1">
      <alignment horizontal="left" vertical="center"/>
      <protection hidden="1"/>
    </xf>
    <xf numFmtId="0" fontId="15" fillId="0" borderId="0" xfId="0" applyNumberFormat="1" applyFont="1" applyFill="1" applyBorder="1" applyAlignment="1" applyProtection="1">
      <alignment horizontal="center" vertical="center" wrapText="1"/>
    </xf>
    <xf numFmtId="0" fontId="27" fillId="9"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0" fillId="0" borderId="0" xfId="206" applyFont="1" applyFill="1" applyBorder="1" applyAlignment="1" applyProtection="1">
      <alignment horizontal="left" vertical="top"/>
    </xf>
    <xf numFmtId="0" fontId="99" fillId="0" borderId="0" xfId="0" applyNumberFormat="1" applyFont="1" applyFill="1" applyBorder="1" applyAlignment="1" applyProtection="1">
      <alignment horizontal="right" vertical="top"/>
    </xf>
    <xf numFmtId="0" fontId="42" fillId="15" borderId="0" xfId="0" applyNumberFormat="1" applyFont="1" applyFill="1" applyBorder="1" applyAlignment="1" applyProtection="1">
      <alignment horizontal="left" vertical="top" wrapText="1"/>
    </xf>
    <xf numFmtId="0" fontId="33" fillId="0" borderId="0" xfId="0" applyFont="1" applyBorder="1" applyAlignment="1" applyProtection="1">
      <alignment horizontal="center" vertical="top"/>
    </xf>
    <xf numFmtId="0" fontId="27" fillId="9" borderId="0" xfId="0" applyFont="1" applyFill="1" applyAlignment="1" applyProtection="1">
      <alignment horizontal="center" vertical="top"/>
    </xf>
    <xf numFmtId="0" fontId="15" fillId="0" borderId="0" xfId="200" applyNumberFormat="1" applyFont="1" applyFill="1" applyBorder="1" applyAlignment="1" applyProtection="1">
      <alignment horizontal="justify" vertical="top" wrapText="1"/>
    </xf>
    <xf numFmtId="0" fontId="5" fillId="14" borderId="0" xfId="206" applyFont="1" applyFill="1" applyAlignment="1" applyProtection="1">
      <alignment horizontal="left" vertical="top"/>
      <protection hidden="1"/>
    </xf>
    <xf numFmtId="0" fontId="98" fillId="0" borderId="0" xfId="0" applyFont="1" applyAlignment="1">
      <alignment horizontal="left" vertical="top" wrapText="1"/>
    </xf>
    <xf numFmtId="0" fontId="15" fillId="0" borderId="0" xfId="0" applyFont="1" applyAlignment="1" applyProtection="1">
      <alignment horizontal="center" vertical="top"/>
    </xf>
    <xf numFmtId="0" fontId="0" fillId="18" borderId="14" xfId="0" applyFill="1" applyBorder="1" applyAlignment="1">
      <alignment horizontal="center" vertical="top" wrapText="1"/>
    </xf>
    <xf numFmtId="0" fontId="0" fillId="18" borderId="3" xfId="0" applyFill="1" applyBorder="1" applyAlignment="1">
      <alignment horizontal="center" vertical="top" wrapText="1"/>
    </xf>
    <xf numFmtId="0" fontId="0" fillId="18" borderId="15" xfId="0" applyFill="1" applyBorder="1" applyAlignment="1">
      <alignment horizontal="center" vertical="top" wrapText="1"/>
    </xf>
    <xf numFmtId="0" fontId="33" fillId="0" borderId="0" xfId="0" applyFont="1" applyBorder="1" applyAlignment="1">
      <alignment horizontal="center" vertical="center"/>
    </xf>
    <xf numFmtId="0" fontId="15" fillId="0" borderId="0" xfId="200"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6" applyFont="1" applyFill="1" applyBorder="1" applyAlignment="1" applyProtection="1">
      <alignment horizontal="left" vertical="center"/>
    </xf>
    <xf numFmtId="0" fontId="50" fillId="0" borderId="0" xfId="206" applyFont="1" applyFill="1" applyBorder="1" applyAlignment="1" applyProtection="1">
      <alignment horizontal="left" vertical="center"/>
    </xf>
    <xf numFmtId="0" fontId="44" fillId="0" borderId="0" xfId="0" applyFont="1" applyBorder="1" applyAlignment="1" applyProtection="1">
      <alignment horizontal="center" vertical="top" wrapText="1"/>
    </xf>
    <xf numFmtId="0" fontId="55" fillId="0" borderId="0" xfId="0" applyNumberFormat="1" applyFont="1" applyAlignment="1" applyProtection="1">
      <alignment horizontal="left" vertical="top" wrapText="1"/>
    </xf>
    <xf numFmtId="1" fontId="5" fillId="0" borderId="0" xfId="0" applyNumberFormat="1" applyFont="1" applyFill="1" applyBorder="1" applyAlignment="1">
      <alignment horizontal="center" vertical="center" wrapText="1"/>
    </xf>
    <xf numFmtId="1" fontId="62" fillId="0" borderId="0" xfId="0" applyNumberFormat="1" applyFont="1" applyFill="1" applyBorder="1" applyAlignment="1" applyProtection="1">
      <alignment horizontal="center" vertical="center" wrapText="1"/>
    </xf>
    <xf numFmtId="0" fontId="5" fillId="11" borderId="14" xfId="0" applyNumberFormat="1" applyFont="1" applyFill="1" applyBorder="1" applyAlignment="1" applyProtection="1">
      <alignment horizontal="left" vertical="center" wrapText="1"/>
    </xf>
    <xf numFmtId="0" fontId="5" fillId="11" borderId="3" xfId="0" applyNumberFormat="1" applyFont="1" applyFill="1" applyBorder="1" applyAlignment="1" applyProtection="1">
      <alignment horizontal="left" vertical="center" wrapText="1"/>
    </xf>
    <xf numFmtId="0" fontId="5" fillId="11" borderId="15" xfId="0" applyNumberFormat="1" applyFont="1" applyFill="1" applyBorder="1" applyAlignment="1" applyProtection="1">
      <alignment horizontal="left" vertical="center" wrapText="1"/>
    </xf>
    <xf numFmtId="0" fontId="44" fillId="9" borderId="0" xfId="0" applyFont="1" applyFill="1" applyAlignment="1" applyProtection="1">
      <alignment horizontal="center" vertical="top" wrapText="1"/>
    </xf>
    <xf numFmtId="0" fontId="42" fillId="15" borderId="0" xfId="0" applyNumberFormat="1" applyFont="1" applyFill="1" applyBorder="1" applyAlignment="1" applyProtection="1">
      <alignment horizontal="center" vertical="top" wrapText="1"/>
    </xf>
    <xf numFmtId="0" fontId="90" fillId="0" borderId="0" xfId="0" applyFont="1" applyAlignment="1">
      <alignment horizontal="left" vertical="top" wrapText="1"/>
    </xf>
    <xf numFmtId="0" fontId="4" fillId="0" borderId="0" xfId="0" applyFont="1" applyBorder="1" applyAlignment="1" applyProtection="1">
      <alignment horizontal="right" vertical="top" wrapText="1"/>
    </xf>
    <xf numFmtId="0" fontId="4" fillId="0" borderId="0" xfId="0" applyNumberFormat="1" applyFont="1" applyFill="1" applyBorder="1" applyAlignment="1" applyProtection="1">
      <alignment horizontal="right" vertical="top" wrapText="1"/>
    </xf>
    <xf numFmtId="0" fontId="5" fillId="0" borderId="0" xfId="0" applyNumberFormat="1" applyFont="1" applyFill="1" applyBorder="1" applyAlignment="1" applyProtection="1">
      <alignment horizontal="right" vertical="top" wrapText="1"/>
    </xf>
    <xf numFmtId="1" fontId="4" fillId="13" borderId="14" xfId="0" applyNumberFormat="1" applyFont="1" applyFill="1" applyBorder="1" applyAlignment="1" applyProtection="1">
      <alignment horizontal="center" vertical="center" wrapText="1"/>
    </xf>
    <xf numFmtId="1" fontId="4" fillId="13" borderId="3" xfId="0" applyNumberFormat="1" applyFont="1" applyFill="1" applyBorder="1" applyAlignment="1" applyProtection="1">
      <alignment horizontal="center" vertical="center" wrapText="1"/>
    </xf>
    <xf numFmtId="1" fontId="4" fillId="13" borderId="15" xfId="0" applyNumberFormat="1" applyFont="1" applyFill="1" applyBorder="1" applyAlignment="1" applyProtection="1">
      <alignment horizontal="center" vertical="center" wrapText="1"/>
    </xf>
    <xf numFmtId="0" fontId="4" fillId="0" borderId="0" xfId="206" applyFont="1" applyBorder="1" applyAlignment="1" applyProtection="1">
      <alignment horizontal="left" vertical="top"/>
      <protection hidden="1"/>
    </xf>
    <xf numFmtId="1" fontId="5" fillId="0" borderId="0" xfId="0" applyNumberFormat="1" applyFont="1" applyFill="1" applyBorder="1" applyAlignment="1" applyProtection="1">
      <alignment horizontal="right" vertical="top" wrapText="1"/>
    </xf>
    <xf numFmtId="170" fontId="89" fillId="13" borderId="14" xfId="0" applyNumberFormat="1" applyFont="1" applyFill="1" applyBorder="1" applyAlignment="1" applyProtection="1">
      <alignment horizontal="left" vertical="center" wrapText="1"/>
    </xf>
    <xf numFmtId="170" fontId="89" fillId="13" borderId="3" xfId="0" applyNumberFormat="1" applyFont="1" applyFill="1" applyBorder="1" applyAlignment="1" applyProtection="1">
      <alignment horizontal="left" vertical="center" wrapText="1"/>
    </xf>
    <xf numFmtId="170" fontId="89" fillId="13" borderId="15" xfId="0" applyNumberFormat="1" applyFont="1" applyFill="1" applyBorder="1" applyAlignment="1" applyProtection="1">
      <alignment horizontal="left" vertical="center" wrapText="1"/>
    </xf>
    <xf numFmtId="1" fontId="4" fillId="0" borderId="37" xfId="0" applyNumberFormat="1" applyFont="1" applyFill="1" applyBorder="1" applyAlignment="1" applyProtection="1">
      <alignment horizontal="center" vertical="top" wrapText="1"/>
    </xf>
    <xf numFmtId="1" fontId="4" fillId="0" borderId="3" xfId="0" applyNumberFormat="1" applyFont="1" applyFill="1" applyBorder="1" applyAlignment="1" applyProtection="1">
      <alignment horizontal="center" vertical="top" wrapText="1"/>
    </xf>
    <xf numFmtId="1" fontId="4" fillId="0" borderId="15" xfId="0" applyNumberFormat="1" applyFont="1" applyFill="1" applyBorder="1" applyAlignment="1" applyProtection="1">
      <alignment horizontal="center" vertical="top" wrapText="1"/>
    </xf>
    <xf numFmtId="0" fontId="5" fillId="15" borderId="4" xfId="0" applyFont="1" applyFill="1" applyBorder="1" applyAlignment="1">
      <alignment horizontal="left" vertical="center" wrapText="1"/>
    </xf>
    <xf numFmtId="0" fontId="27" fillId="0" borderId="0" xfId="0" applyFont="1" applyBorder="1" applyAlignment="1">
      <alignment horizontal="center" vertical="center"/>
    </xf>
    <xf numFmtId="0" fontId="42" fillId="15" borderId="0" xfId="0" applyNumberFormat="1" applyFont="1" applyFill="1" applyBorder="1" applyAlignment="1" applyProtection="1">
      <alignment horizontal="center" vertical="top" wrapText="1"/>
      <protection hidden="1"/>
    </xf>
    <xf numFmtId="0" fontId="27" fillId="9" borderId="0" xfId="0" applyFont="1" applyFill="1" applyAlignment="1" applyProtection="1">
      <alignment horizontal="center" vertical="center"/>
      <protection hidden="1"/>
    </xf>
    <xf numFmtId="0" fontId="15" fillId="0" borderId="0" xfId="0" applyFont="1" applyAlignment="1" applyProtection="1">
      <alignment horizontal="left" vertical="center" wrapText="1"/>
      <protection hidden="1"/>
    </xf>
    <xf numFmtId="170" fontId="89" fillId="13" borderId="10" xfId="0" applyNumberFormat="1" applyFont="1" applyFill="1" applyBorder="1" applyAlignment="1" applyProtection="1">
      <alignment horizontal="center" vertical="top" wrapText="1"/>
    </xf>
    <xf numFmtId="170" fontId="89" fillId="13" borderId="30" xfId="0" applyNumberFormat="1" applyFont="1" applyFill="1" applyBorder="1" applyAlignment="1" applyProtection="1">
      <alignment horizontal="center" vertical="top" wrapText="1"/>
    </xf>
    <xf numFmtId="1" fontId="4" fillId="13" borderId="14" xfId="0" applyNumberFormat="1" applyFont="1" applyFill="1" applyBorder="1" applyAlignment="1" applyProtection="1">
      <alignment horizontal="center" vertical="top" wrapText="1"/>
    </xf>
    <xf numFmtId="1" fontId="4" fillId="13" borderId="3" xfId="0" applyNumberFormat="1" applyFont="1" applyFill="1" applyBorder="1" applyAlignment="1" applyProtection="1">
      <alignment horizontal="center" vertical="top" wrapText="1"/>
    </xf>
    <xf numFmtId="1" fontId="4" fillId="13" borderId="15" xfId="0" applyNumberFormat="1" applyFont="1" applyFill="1" applyBorder="1" applyAlignment="1" applyProtection="1">
      <alignment horizontal="center" vertical="top" wrapText="1"/>
    </xf>
    <xf numFmtId="170" fontId="89" fillId="13" borderId="14" xfId="0" applyNumberFormat="1" applyFont="1" applyFill="1" applyBorder="1" applyAlignment="1" applyProtection="1">
      <alignment horizontal="center" vertical="top" wrapText="1"/>
    </xf>
    <xf numFmtId="170" fontId="89" fillId="13" borderId="3" xfId="0" applyNumberFormat="1" applyFont="1" applyFill="1" applyBorder="1" applyAlignment="1" applyProtection="1">
      <alignment horizontal="center" vertical="top" wrapText="1"/>
    </xf>
    <xf numFmtId="170" fontId="89" fillId="13" borderId="15" xfId="0" applyNumberFormat="1" applyFont="1" applyFill="1" applyBorder="1" applyAlignment="1" applyProtection="1">
      <alignment horizontal="center" vertical="top" wrapText="1"/>
    </xf>
    <xf numFmtId="177" fontId="15" fillId="0" borderId="0" xfId="0" applyNumberFormat="1" applyFont="1" applyFill="1" applyBorder="1" applyAlignment="1" applyProtection="1">
      <alignment horizontal="left" vertical="center"/>
      <protection hidden="1"/>
    </xf>
    <xf numFmtId="1" fontId="5" fillId="0" borderId="14" xfId="200" applyNumberFormat="1" applyFont="1" applyFill="1" applyBorder="1" applyAlignment="1" applyProtection="1">
      <alignment horizontal="center" vertical="center" wrapText="1"/>
      <protection locked="0"/>
    </xf>
    <xf numFmtId="1" fontId="5" fillId="0" borderId="3" xfId="200" applyNumberFormat="1" applyFont="1" applyFill="1" applyBorder="1" applyAlignment="1" applyProtection="1">
      <alignment horizontal="center" vertical="center" wrapText="1"/>
      <protection locked="0"/>
    </xf>
    <xf numFmtId="1" fontId="5" fillId="0" borderId="15" xfId="200" applyNumberFormat="1" applyFont="1" applyFill="1" applyBorder="1" applyAlignment="1" applyProtection="1">
      <alignment horizontal="center" vertical="center" wrapText="1"/>
      <protection locked="0"/>
    </xf>
    <xf numFmtId="0" fontId="15" fillId="15" borderId="0" xfId="0" applyNumberFormat="1" applyFont="1" applyFill="1" applyBorder="1" applyAlignment="1" applyProtection="1">
      <alignment horizontal="left" vertical="top" wrapText="1"/>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0" fontId="85" fillId="17" borderId="14" xfId="214" applyFont="1" applyFill="1" applyBorder="1" applyAlignment="1">
      <alignment horizontal="left" vertical="top" wrapText="1"/>
    </xf>
    <xf numFmtId="0" fontId="85" fillId="17" borderId="3" xfId="214" applyFont="1" applyFill="1" applyBorder="1" applyAlignment="1">
      <alignment horizontal="left" vertical="top" wrapText="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43" fontId="15" fillId="6" borderId="29" xfId="11" applyFont="1" applyFill="1" applyBorder="1" applyAlignment="1" applyProtection="1">
      <alignment horizontal="center" vertical="top"/>
      <protection hidden="1"/>
    </xf>
    <xf numFmtId="43" fontId="15" fillId="6" borderId="30" xfId="11" applyFont="1" applyFill="1" applyBorder="1" applyAlignment="1" applyProtection="1">
      <alignment horizontal="center" vertical="top"/>
      <protection hidden="1"/>
    </xf>
    <xf numFmtId="0" fontId="44" fillId="0" borderId="0" xfId="205" applyFont="1" applyBorder="1" applyAlignment="1" applyProtection="1">
      <alignment horizontal="center" vertical="top"/>
      <protection hidden="1"/>
    </xf>
    <xf numFmtId="0" fontId="15" fillId="15" borderId="0" xfId="205" applyFont="1" applyFill="1" applyBorder="1" applyAlignment="1" applyProtection="1">
      <alignment horizontal="center"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Fill="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5" fillId="15" borderId="0" xfId="205" applyFont="1" applyFill="1" applyBorder="1" applyAlignment="1" applyProtection="1">
      <alignment horizontal="center" vertical="center" wrapText="1"/>
      <protection hidden="1"/>
    </xf>
    <xf numFmtId="0" fontId="16"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0" borderId="4" xfId="205" applyFont="1" applyFill="1" applyBorder="1" applyAlignment="1" applyProtection="1">
      <alignment horizontal="left" vertical="center" wrapText="1"/>
      <protection hidden="1"/>
    </xf>
    <xf numFmtId="0" fontId="15" fillId="6" borderId="24" xfId="205" applyFont="1" applyFill="1" applyBorder="1" applyAlignment="1" applyProtection="1">
      <alignment horizontal="left" vertical="center" wrapText="1"/>
      <protection hidden="1"/>
    </xf>
    <xf numFmtId="0" fontId="0" fillId="0" borderId="26" xfId="205" applyFont="1" applyBorder="1" applyAlignment="1" applyProtection="1">
      <alignment horizontal="justify" vertical="center" wrapText="1"/>
      <protection hidden="1"/>
    </xf>
    <xf numFmtId="0" fontId="15" fillId="0" borderId="0" xfId="200" applyNumberFormat="1" applyFont="1" applyFill="1" applyBorder="1" applyAlignment="1" applyProtection="1">
      <alignment horizontal="justify" vertical="center" wrapText="1"/>
      <protection hidden="1"/>
    </xf>
    <xf numFmtId="0" fontId="102" fillId="15" borderId="0" xfId="205" applyFont="1" applyFill="1" applyBorder="1" applyAlignment="1" applyProtection="1">
      <alignment horizontal="center" vertical="top" wrapText="1"/>
      <protection hidden="1"/>
    </xf>
    <xf numFmtId="167" fontId="15" fillId="0" borderId="0" xfId="0" applyNumberFormat="1" applyFont="1" applyFill="1" applyBorder="1" applyAlignment="1" applyProtection="1">
      <alignment horizontal="center" vertical="center" wrapText="1"/>
      <protection hidden="1"/>
    </xf>
    <xf numFmtId="0" fontId="15" fillId="0" borderId="0" xfId="206" applyFont="1" applyFill="1" applyBorder="1" applyAlignment="1" applyProtection="1">
      <alignment horizontal="center" vertical="center"/>
      <protection hidden="1"/>
    </xf>
    <xf numFmtId="2" fontId="16" fillId="0" borderId="0" xfId="206" applyNumberFormat="1" applyFont="1" applyFill="1" applyBorder="1" applyAlignment="1" applyProtection="1">
      <alignment horizontal="right" vertical="center"/>
      <protection hidden="1"/>
    </xf>
    <xf numFmtId="167" fontId="27" fillId="0" borderId="0" xfId="0" applyNumberFormat="1" applyFont="1" applyFill="1" applyBorder="1" applyAlignment="1" applyProtection="1">
      <alignment horizontal="center" vertical="center" wrapText="1"/>
      <protection hidden="1"/>
    </xf>
    <xf numFmtId="0" fontId="16" fillId="0" borderId="0" xfId="205"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15" fillId="0" borderId="0" xfId="0" applyFont="1" applyBorder="1" applyAlignment="1" applyProtection="1">
      <alignment horizontal="left" vertical="center" wrapText="1"/>
      <protection hidden="1"/>
    </xf>
    <xf numFmtId="0" fontId="16" fillId="0" borderId="0" xfId="206" applyFont="1" applyBorder="1" applyAlignment="1" applyProtection="1">
      <alignment horizontal="left" vertical="top" wrapText="1"/>
      <protection hidden="1"/>
    </xf>
    <xf numFmtId="0" fontId="4" fillId="13" borderId="14" xfId="206" applyFont="1" applyFill="1" applyBorder="1" applyAlignment="1" applyProtection="1">
      <alignment horizontal="center" vertical="top" wrapText="1"/>
    </xf>
    <xf numFmtId="0" fontId="4" fillId="13" borderId="3" xfId="206" applyFont="1" applyFill="1" applyBorder="1" applyAlignment="1" applyProtection="1">
      <alignment horizontal="center" vertical="top" wrapText="1"/>
    </xf>
    <xf numFmtId="0" fontId="4" fillId="13" borderId="15" xfId="206" applyFont="1" applyFill="1" applyBorder="1" applyAlignment="1" applyProtection="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0" fontId="14" fillId="0" borderId="3" xfId="205" applyFont="1" applyFill="1" applyBorder="1" applyAlignment="1" applyProtection="1">
      <alignment horizontal="center" vertical="top"/>
      <protection hidden="1"/>
    </xf>
    <xf numFmtId="0" fontId="104" fillId="15" borderId="0" xfId="206" applyFont="1" applyFill="1" applyBorder="1" applyAlignment="1" applyProtection="1">
      <alignment horizontal="left" vertical="top" wrapText="1"/>
      <protection hidden="1"/>
    </xf>
    <xf numFmtId="0" fontId="15" fillId="0" borderId="0" xfId="206"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50" fillId="0" borderId="0" xfId="205" applyFont="1" applyFill="1" applyAlignment="1" applyProtection="1">
      <alignment horizontal="left" vertical="top"/>
      <protection hidden="1"/>
    </xf>
    <xf numFmtId="0" fontId="15" fillId="0" borderId="5" xfId="206" applyFont="1" applyBorder="1" applyAlignment="1" applyProtection="1">
      <alignment horizontal="left" vertical="center"/>
      <protection hidden="1"/>
    </xf>
    <xf numFmtId="0" fontId="29" fillId="0" borderId="0" xfId="206" applyFont="1" applyBorder="1" applyAlignment="1" applyProtection="1">
      <alignment horizontal="center" vertical="center" wrapText="1"/>
      <protection hidden="1"/>
    </xf>
    <xf numFmtId="0" fontId="16" fillId="0" borderId="0" xfId="206" applyFont="1" applyBorder="1" applyAlignment="1" applyProtection="1">
      <alignment horizontal="justify" vertical="center" wrapText="1"/>
      <protection hidden="1"/>
    </xf>
    <xf numFmtId="0" fontId="15" fillId="0" borderId="0" xfId="206" applyFont="1" applyBorder="1" applyAlignment="1" applyProtection="1">
      <alignment horizontal="left" vertical="center"/>
      <protection hidden="1"/>
    </xf>
    <xf numFmtId="0" fontId="0" fillId="0" borderId="0" xfId="204" applyFont="1" applyBorder="1" applyAlignment="1" applyProtection="1">
      <alignment horizontal="justify" vertical="center"/>
      <protection hidden="1"/>
    </xf>
    <xf numFmtId="0" fontId="16" fillId="0" borderId="0" xfId="204" applyFont="1" applyBorder="1" applyAlignment="1" applyProtection="1">
      <alignment horizontal="justify" vertical="center"/>
      <protection hidden="1"/>
    </xf>
    <xf numFmtId="0" fontId="15" fillId="0" borderId="0" xfId="195" applyFont="1" applyAlignment="1" applyProtection="1">
      <alignment horizontal="left" vertical="center" indent="2"/>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0" borderId="16" xfId="204" applyFont="1" applyBorder="1" applyAlignment="1" applyProtection="1">
      <alignment horizontal="justify" vertical="top"/>
      <protection hidden="1"/>
    </xf>
    <xf numFmtId="0" fontId="16" fillId="0" borderId="35"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5"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5" fillId="10" borderId="0" xfId="204"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42" fillId="15" borderId="0" xfId="0" applyNumberFormat="1" applyFont="1" applyFill="1" applyBorder="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0" fillId="0" borderId="0" xfId="194" applyFont="1" applyAlignment="1" applyProtection="1">
      <alignment horizontal="center" vertical="top"/>
    </xf>
    <xf numFmtId="0" fontId="0" fillId="0" borderId="0" xfId="194" applyFont="1" applyAlignment="1" applyProtection="1">
      <alignment horizontal="center" vertical="top"/>
    </xf>
    <xf numFmtId="0" fontId="0" fillId="0" borderId="0" xfId="194" applyFont="1" applyAlignment="1" applyProtection="1">
      <alignment horizontal="justify" vertical="top"/>
    </xf>
    <xf numFmtId="0" fontId="50" fillId="0" borderId="0" xfId="194" applyFont="1" applyAlignment="1" applyProtection="1">
      <alignment horizontal="justify" vertical="top"/>
    </xf>
    <xf numFmtId="0" fontId="0" fillId="0" borderId="0" xfId="0" applyAlignment="1">
      <alignment horizontal="left" vertical="top" wrapText="1"/>
    </xf>
    <xf numFmtId="0" fontId="50" fillId="0" borderId="22" xfId="0" applyFont="1" applyBorder="1" applyAlignment="1" applyProtection="1">
      <alignment horizontal="left" vertical="center" indent="2"/>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16" fillId="0" borderId="0" xfId="194" applyFont="1" applyAlignment="1" applyProtection="1">
      <alignment horizontal="center" vertical="top" wrapText="1"/>
    </xf>
    <xf numFmtId="0" fontId="16" fillId="0" borderId="0" xfId="194" applyFont="1" applyAlignment="1" applyProtection="1">
      <alignment horizontal="justify" vertical="top"/>
    </xf>
    <xf numFmtId="177" fontId="15" fillId="0" borderId="0" xfId="194" applyNumberFormat="1" applyFont="1" applyAlignment="1" applyProtection="1">
      <alignment horizontal="left" vertical="center" indent="1"/>
    </xf>
    <xf numFmtId="0" fontId="42" fillId="0" borderId="0" xfId="194" quotePrefix="1" applyFont="1" applyAlignment="1" applyProtection="1">
      <alignment horizontal="center" vertical="center"/>
    </xf>
    <xf numFmtId="0" fontId="50" fillId="0" borderId="38" xfId="0" applyFont="1" applyBorder="1" applyAlignment="1" applyProtection="1">
      <alignment horizontal="justify" vertical="center" wrapText="1"/>
    </xf>
    <xf numFmtId="0" fontId="50" fillId="0" borderId="36" xfId="0" applyFont="1" applyBorder="1" applyAlignment="1" applyProtection="1">
      <alignment horizontal="left" vertical="center" indent="2"/>
    </xf>
    <xf numFmtId="0" fontId="50" fillId="0" borderId="38" xfId="0" applyFont="1" applyBorder="1" applyAlignment="1" applyProtection="1">
      <alignment horizontal="left" vertical="center" indent="2"/>
    </xf>
    <xf numFmtId="0" fontId="50" fillId="0" borderId="0" xfId="0" applyFont="1" applyBorder="1" applyAlignment="1" applyProtection="1">
      <alignment horizontal="left" vertical="center" indent="2"/>
    </xf>
    <xf numFmtId="0" fontId="5" fillId="15" borderId="0" xfId="194" applyFont="1" applyFill="1" applyAlignment="1" applyProtection="1">
      <alignment horizontal="left" vertical="top" wrapText="1"/>
    </xf>
    <xf numFmtId="0" fontId="15" fillId="0" borderId="0" xfId="194" applyFont="1" applyAlignment="1" applyProtection="1">
      <alignment horizontal="justify" vertical="center"/>
    </xf>
    <xf numFmtId="0" fontId="15" fillId="0" borderId="0" xfId="194" applyFont="1" applyAlignment="1" applyProtection="1">
      <alignment horizontal="center" vertical="center"/>
    </xf>
    <xf numFmtId="0" fontId="50" fillId="4" borderId="0" xfId="194" applyFont="1" applyFill="1" applyAlignment="1" applyProtection="1">
      <alignment horizontal="left" vertical="center"/>
      <protection locked="0"/>
    </xf>
    <xf numFmtId="177" fontId="50" fillId="0" borderId="0" xfId="194" applyNumberFormat="1" applyFont="1" applyFill="1" applyAlignment="1" applyProtection="1">
      <alignment horizontal="left" vertical="center"/>
    </xf>
    <xf numFmtId="0" fontId="50" fillId="0" borderId="0" xfId="194" applyFont="1" applyAlignment="1" applyProtection="1">
      <alignment horizontal="justify" vertical="center"/>
    </xf>
    <xf numFmtId="0" fontId="16" fillId="0" borderId="0" xfId="210" applyFont="1" applyFill="1" applyBorder="1" applyAlignment="1" applyProtection="1">
      <alignment horizontal="justify" vertical="center" wrapText="1"/>
      <protection hidden="1"/>
    </xf>
    <xf numFmtId="1" fontId="23" fillId="0" borderId="29" xfId="210" applyNumberFormat="1" applyFont="1" applyFill="1" applyBorder="1" applyAlignment="1" applyProtection="1">
      <alignment horizontal="justify" vertical="center" wrapText="1"/>
      <protection hidden="1"/>
    </xf>
    <xf numFmtId="1" fontId="23" fillId="0" borderId="10" xfId="210" applyNumberFormat="1" applyFont="1" applyFill="1" applyBorder="1" applyAlignment="1" applyProtection="1">
      <alignment horizontal="justify" vertical="center" wrapText="1"/>
      <protection hidden="1"/>
    </xf>
    <xf numFmtId="1" fontId="23" fillId="0" borderId="30" xfId="210" applyNumberFormat="1" applyFont="1" applyFill="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10" applyNumberFormat="1" applyFont="1" applyFill="1" applyBorder="1" applyAlignment="1" applyProtection="1">
      <alignment horizontal="justify" vertical="top" wrapText="1"/>
      <protection hidden="1"/>
    </xf>
    <xf numFmtId="0" fontId="16" fillId="0" borderId="0" xfId="210" applyFont="1" applyFill="1" applyBorder="1" applyAlignment="1" applyProtection="1">
      <alignment horizontal="justify" vertical="top" wrapText="1"/>
      <protection hidden="1"/>
    </xf>
    <xf numFmtId="0" fontId="16" fillId="0" borderId="7" xfId="210" applyFont="1" applyFill="1" applyBorder="1" applyAlignment="1" applyProtection="1">
      <alignment horizontal="justify" vertical="top"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4" fontId="15" fillId="0" borderId="0" xfId="210" applyNumberFormat="1" applyFont="1" applyBorder="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Fill="1" applyBorder="1" applyAlignment="1" applyProtection="1">
      <alignment horizontal="justify" vertical="center" wrapText="1"/>
      <protection hidden="1"/>
    </xf>
    <xf numFmtId="0" fontId="16" fillId="0" borderId="10" xfId="209" applyFont="1" applyFill="1" applyBorder="1" applyAlignment="1" applyProtection="1">
      <alignment horizontal="left" vertical="center" wrapText="1"/>
      <protection hidden="1"/>
    </xf>
    <xf numFmtId="0" fontId="16" fillId="0" borderId="30" xfId="209" applyFont="1" applyFill="1" applyBorder="1" applyAlignment="1" applyProtection="1">
      <alignment horizontal="left" vertical="center" wrapText="1"/>
      <protection hidden="1"/>
    </xf>
    <xf numFmtId="1" fontId="16" fillId="0" borderId="0" xfId="209" applyNumberFormat="1" applyFont="1" applyFill="1" applyBorder="1" applyAlignment="1" applyProtection="1">
      <alignment horizontal="justify" vertical="top" wrapText="1"/>
      <protection hidden="1"/>
    </xf>
    <xf numFmtId="0" fontId="16" fillId="0" borderId="0" xfId="209" applyFont="1" applyFill="1" applyBorder="1" applyAlignment="1" applyProtection="1">
      <alignment horizontal="justify" vertical="top" wrapText="1"/>
      <protection hidden="1"/>
    </xf>
    <xf numFmtId="0" fontId="16" fillId="0" borderId="7" xfId="209" applyFont="1" applyFill="1" applyBorder="1" applyAlignment="1" applyProtection="1">
      <alignment horizontal="justify" vertical="top" wrapText="1"/>
      <protection hidden="1"/>
    </xf>
    <xf numFmtId="0" fontId="16" fillId="0" borderId="0" xfId="209" applyFont="1" applyFill="1" applyBorder="1" applyAlignment="1" applyProtection="1">
      <alignment horizontal="lef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4" fontId="15" fillId="0" borderId="0"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1" fontId="23" fillId="0" borderId="4" xfId="209" applyNumberFormat="1" applyFont="1" applyFill="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2" fontId="36" fillId="0" borderId="0" xfId="198" applyNumberFormat="1" applyFont="1" applyFill="1" applyBorder="1" applyAlignment="1" applyProtection="1">
      <alignment horizontal="left" vertical="center"/>
      <protection hidden="1"/>
    </xf>
  </cellXfs>
  <cellStyles count="222">
    <cellStyle name="75" xfId="1"/>
    <cellStyle name="75 2" xfId="2"/>
    <cellStyle name="75 2 2" xfId="3"/>
    <cellStyle name="75 3" xfId="4"/>
    <cellStyle name="75 4" xfId="5"/>
    <cellStyle name="ÅëÈ­ [0]_±âÅ¸" xfId="6"/>
    <cellStyle name="ÅëÈ­_±âÅ¸" xfId="7"/>
    <cellStyle name="ÄÞ¸¶ [0]_±âÅ¸" xfId="8"/>
    <cellStyle name="ÄÞ¸¶_±âÅ¸" xfId="9"/>
    <cellStyle name="Ç¥ÁØ_¿¬°£´©°è¿¹»ó" xfId="10"/>
    <cellStyle name="Comma" xfId="11" builtinId="3"/>
    <cellStyle name="Comma  - Style1" xfId="12"/>
    <cellStyle name="Comma  - Style1 2" xfId="13"/>
    <cellStyle name="Comma  - Style2" xfId="14"/>
    <cellStyle name="Comma  - Style2 2" xfId="15"/>
    <cellStyle name="Comma  - Style3" xfId="16"/>
    <cellStyle name="Comma  - Style3 2" xfId="17"/>
    <cellStyle name="Comma  - Style4" xfId="18"/>
    <cellStyle name="Comma  - Style4 2" xfId="19"/>
    <cellStyle name="Comma  - Style5" xfId="20"/>
    <cellStyle name="Comma  - Style5 2" xfId="21"/>
    <cellStyle name="Comma  - Style6" xfId="22"/>
    <cellStyle name="Comma  - Style6 2" xfId="23"/>
    <cellStyle name="Comma  - Style7" xfId="24"/>
    <cellStyle name="Comma  - Style7 2" xfId="25"/>
    <cellStyle name="Comma  - Style8" xfId="26"/>
    <cellStyle name="Comma  - Style8 2" xfId="27"/>
    <cellStyle name="Comma 10" xfId="28"/>
    <cellStyle name="Comma 11" xfId="29"/>
    <cellStyle name="Comma 12" xfId="30"/>
    <cellStyle name="Comma 13" xfId="31"/>
    <cellStyle name="Comma 14" xfId="32"/>
    <cellStyle name="Comma 15" xfId="33"/>
    <cellStyle name="Comma 16" xfId="34"/>
    <cellStyle name="Comma 17" xfId="35"/>
    <cellStyle name="Comma 18" xfId="36"/>
    <cellStyle name="Comma 19" xfId="37"/>
    <cellStyle name="Comma 2" xfId="38"/>
    <cellStyle name="Comma 20" xfId="39"/>
    <cellStyle name="Comma 21" xfId="40"/>
    <cellStyle name="Comma 22" xfId="41"/>
    <cellStyle name="Comma 23" xfId="42"/>
    <cellStyle name="Comma 24" xfId="43"/>
    <cellStyle name="Comma 25" xfId="44"/>
    <cellStyle name="Comma 26" xfId="45"/>
    <cellStyle name="Comma 27" xfId="46"/>
    <cellStyle name="Comma 28" xfId="47"/>
    <cellStyle name="Comma 29" xfId="48"/>
    <cellStyle name="Comma 3" xfId="49"/>
    <cellStyle name="Comma 30" xfId="50"/>
    <cellStyle name="Comma 31" xfId="51"/>
    <cellStyle name="Comma 32" xfId="52"/>
    <cellStyle name="Comma 33" xfId="53"/>
    <cellStyle name="Comma 34" xfId="54"/>
    <cellStyle name="Comma 35" xfId="55"/>
    <cellStyle name="Comma 36" xfId="56"/>
    <cellStyle name="Comma 37" xfId="57"/>
    <cellStyle name="Comma 38" xfId="58"/>
    <cellStyle name="Comma 39" xfId="59"/>
    <cellStyle name="Comma 4" xfId="60"/>
    <cellStyle name="Comma 40" xfId="61"/>
    <cellStyle name="Comma 41" xfId="62"/>
    <cellStyle name="Comma 42" xfId="63"/>
    <cellStyle name="Comma 43" xfId="64"/>
    <cellStyle name="Comma 5" xfId="65"/>
    <cellStyle name="Comma 6" xfId="66"/>
    <cellStyle name="Comma 7" xfId="67"/>
    <cellStyle name="Comma 8" xfId="68"/>
    <cellStyle name="Comma 9" xfId="69"/>
    <cellStyle name="Comma_tbcb BPS-6Z-Vem-khamDOM-1" xfId="70"/>
    <cellStyle name="Formula" xfId="71"/>
    <cellStyle name="Formula 2" xfId="72"/>
    <cellStyle name="Formula 2 2" xfId="73"/>
    <cellStyle name="Header1" xfId="74"/>
    <cellStyle name="Header2" xfId="75"/>
    <cellStyle name="Hypertextový odkaz" xfId="76"/>
    <cellStyle name="Hypertextový odkaz 2" xfId="77"/>
    <cellStyle name="Hypertextový odkaz 2 2" xfId="78"/>
    <cellStyle name="no dec" xfId="79"/>
    <cellStyle name="no dec 2" xfId="80"/>
    <cellStyle name="no dec 2 2" xfId="81"/>
    <cellStyle name="Normal" xfId="0" builtinId="0"/>
    <cellStyle name="Normal - Style1" xfId="82"/>
    <cellStyle name="Normal - Style1 2" xfId="83"/>
    <cellStyle name="Normal 10" xfId="84"/>
    <cellStyle name="Normal 10 2" xfId="85"/>
    <cellStyle name="Normal 11" xfId="86"/>
    <cellStyle name="Normal 11 2" xfId="87"/>
    <cellStyle name="Normal 12" xfId="88"/>
    <cellStyle name="Normal 12 2" xfId="89"/>
    <cellStyle name="Normal 13" xfId="90"/>
    <cellStyle name="Normal 14" xfId="91"/>
    <cellStyle name="Normal 15" xfId="92"/>
    <cellStyle name="Normal 16" xfId="93"/>
    <cellStyle name="Normal 17" xfId="94"/>
    <cellStyle name="Normal 18" xfId="95"/>
    <cellStyle name="Normal 19" xfId="96"/>
    <cellStyle name="Normal 2" xfId="97"/>
    <cellStyle name="Normal 2 2" xfId="98"/>
    <cellStyle name="Normal 2 3" xfId="99"/>
    <cellStyle name="Normal 20" xfId="100"/>
    <cellStyle name="Normal 21" xfId="101"/>
    <cellStyle name="Normal 22" xfId="102"/>
    <cellStyle name="Normal 23" xfId="103"/>
    <cellStyle name="Normal 24" xfId="104"/>
    <cellStyle name="Normal 25" xfId="105"/>
    <cellStyle name="Normal 26" xfId="106"/>
    <cellStyle name="Normal 27" xfId="107"/>
    <cellStyle name="Normal 28" xfId="108"/>
    <cellStyle name="Normal 29" xfId="109"/>
    <cellStyle name="Normal 3" xfId="110"/>
    <cellStyle name="Normal 3 2" xfId="111"/>
    <cellStyle name="Normal 3 3" xfId="112"/>
    <cellStyle name="Normal 30" xfId="113"/>
    <cellStyle name="Normal 31" xfId="114"/>
    <cellStyle name="Normal 32" xfId="115"/>
    <cellStyle name="Normal 33" xfId="116"/>
    <cellStyle name="Normal 34" xfId="117"/>
    <cellStyle name="Normal 35" xfId="118"/>
    <cellStyle name="Normal 36" xfId="119"/>
    <cellStyle name="Normal 37" xfId="120"/>
    <cellStyle name="Normal 38" xfId="121"/>
    <cellStyle name="Normal 39" xfId="122"/>
    <cellStyle name="Normal 4" xfId="123"/>
    <cellStyle name="Normal 4 2" xfId="124"/>
    <cellStyle name="Normal 4 3" xfId="125"/>
    <cellStyle name="Normal 40" xfId="126"/>
    <cellStyle name="Normal 41" xfId="127"/>
    <cellStyle name="Normal 42" xfId="128"/>
    <cellStyle name="Normal 43" xfId="129"/>
    <cellStyle name="Normal 44" xfId="130"/>
    <cellStyle name="Normal 45" xfId="131"/>
    <cellStyle name="Normal 46" xfId="132"/>
    <cellStyle name="Normal 47" xfId="133"/>
    <cellStyle name="Normal 48" xfId="134"/>
    <cellStyle name="Normal 49" xfId="135"/>
    <cellStyle name="Normal 5" xfId="136"/>
    <cellStyle name="Normal 5 2" xfId="137"/>
    <cellStyle name="Normal 50" xfId="138"/>
    <cellStyle name="Normal 51" xfId="139"/>
    <cellStyle name="Normal 52" xfId="140"/>
    <cellStyle name="Normal 53" xfId="141"/>
    <cellStyle name="Normal 54" xfId="142"/>
    <cellStyle name="Normal 55" xfId="143"/>
    <cellStyle name="Normal 56" xfId="144"/>
    <cellStyle name="Normal 57" xfId="145"/>
    <cellStyle name="Normal 58" xfId="146"/>
    <cellStyle name="Normal 59" xfId="147"/>
    <cellStyle name="Normal 6" xfId="148"/>
    <cellStyle name="Normal 6 2" xfId="149"/>
    <cellStyle name="Normal 60" xfId="150"/>
    <cellStyle name="Normal 61" xfId="151"/>
    <cellStyle name="Normal 62" xfId="152"/>
    <cellStyle name="Normal 63" xfId="153"/>
    <cellStyle name="Normal 64" xfId="154"/>
    <cellStyle name="Normal 65" xfId="155"/>
    <cellStyle name="Normal 66" xfId="156"/>
    <cellStyle name="Normal 67" xfId="157"/>
    <cellStyle name="Normal 68" xfId="158"/>
    <cellStyle name="Normal 69" xfId="159"/>
    <cellStyle name="Normal 7" xfId="160"/>
    <cellStyle name="Normal 7 2" xfId="161"/>
    <cellStyle name="Normal 70" xfId="162"/>
    <cellStyle name="Normal 71" xfId="163"/>
    <cellStyle name="Normal 72" xfId="164"/>
    <cellStyle name="Normal 73" xfId="165"/>
    <cellStyle name="Normal 74" xfId="166"/>
    <cellStyle name="Normal 75" xfId="167"/>
    <cellStyle name="Normal 76" xfId="168"/>
    <cellStyle name="Normal 77" xfId="169"/>
    <cellStyle name="Normal 78" xfId="170"/>
    <cellStyle name="Normal 79" xfId="171"/>
    <cellStyle name="Normal 8" xfId="172"/>
    <cellStyle name="Normal 8 2" xfId="173"/>
    <cellStyle name="Normal 80" xfId="174"/>
    <cellStyle name="Normal 81" xfId="175"/>
    <cellStyle name="Normal 82" xfId="176"/>
    <cellStyle name="Normal 83" xfId="177"/>
    <cellStyle name="Normal 84" xfId="178"/>
    <cellStyle name="Normal 85" xfId="179"/>
    <cellStyle name="Normal 86" xfId="180"/>
    <cellStyle name="Normal 87" xfId="181"/>
    <cellStyle name="Normal 88" xfId="182"/>
    <cellStyle name="Normal 89" xfId="183"/>
    <cellStyle name="Normal 9" xfId="184"/>
    <cellStyle name="Normal 9 2" xfId="185"/>
    <cellStyle name="Normal 90" xfId="186"/>
    <cellStyle name="Normal 91" xfId="187"/>
    <cellStyle name="Normal 92" xfId="188"/>
    <cellStyle name="Normal 93" xfId="189"/>
    <cellStyle name="Normal 94" xfId="190"/>
    <cellStyle name="Normal 95" xfId="191"/>
    <cellStyle name="Normal 96" xfId="192"/>
    <cellStyle name="Normal 97" xfId="193"/>
    <cellStyle name="Normal_Annexures TW 04" xfId="194"/>
    <cellStyle name="Normal_Annexures TW 04 2" xfId="195"/>
    <cellStyle name="Normal_Attach 3(JV)" xfId="196"/>
    <cellStyle name="Normal_Attacments TW 04" xfId="197"/>
    <cellStyle name="Normal_Entertainment Form" xfId="198"/>
    <cellStyle name="Normal_final 765-6Z-DOM-1" xfId="199"/>
    <cellStyle name="Normal_pgcil-tivim-pricesched" xfId="200"/>
    <cellStyle name="Normal_pgcil-tivim-pricesched 3" xfId="201"/>
    <cellStyle name="Normal_pgcil-tivim-pricesched_Sch-3 " xfId="202"/>
    <cellStyle name="Normal_PRICE SCHEDULE-4 to 6-A4" xfId="203"/>
    <cellStyle name="Normal_PRICE SCHEDULE-4 to 6-A4 2" xfId="204"/>
    <cellStyle name="Normal_Price_Schedules for Insulator Package Rev-01" xfId="205"/>
    <cellStyle name="Normal_PRICE-SCHE Bihar-Rev-2-corrections" xfId="206"/>
    <cellStyle name="Normal_PRICE-SCHE Bihar-Rev-2-corrections_Annexures TW 04" xfId="207"/>
    <cellStyle name="Normal_PRICE-SCHE Bihar-Rev-2-corrections_Price_Schedules for Insulator Package Rev-01" xfId="208"/>
    <cellStyle name="Normal_QUOTED CORRECTED" xfId="209"/>
    <cellStyle name="Normal_QUOTED CORRECTED 2" xfId="210"/>
    <cellStyle name="Normal_Sch-1" xfId="211"/>
    <cellStyle name="Normal_Sch-3 " xfId="212"/>
    <cellStyle name="Normal_Sheet1" xfId="213"/>
    <cellStyle name="Normal_tbcb BPS-6Z-Vem-khamDOM-1" xfId="214"/>
    <cellStyle name="Percent 2" xfId="215"/>
    <cellStyle name="Percent 2 2" xfId="216"/>
    <cellStyle name="Popis" xfId="217"/>
    <cellStyle name="Sledovaný hypertextový odkaz" xfId="218"/>
    <cellStyle name="Sledovaný hypertextový odkaz 2" xfId="219"/>
    <cellStyle name="Sledovaný hypertextový odkaz 2 2" xfId="220"/>
    <cellStyle name="Standard_BS14" xfId="221"/>
  </cellStyles>
  <dxfs count="103">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715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6576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7154"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7155" name="AutoShape 7"/>
        <xdr:cNvSpPr>
          <a:spLocks noChangeArrowheads="1"/>
        </xdr:cNvSpPr>
      </xdr:nvSpPr>
      <xdr:spPr bwMode="auto">
        <a:xfrm>
          <a:off x="8362950" y="40862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7156" name="AutoShape 8"/>
        <xdr:cNvSpPr>
          <a:spLocks noChangeArrowheads="1"/>
        </xdr:cNvSpPr>
      </xdr:nvSpPr>
      <xdr:spPr bwMode="auto">
        <a:xfrm>
          <a:off x="104775" y="40862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7157"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7672" name="Group 1">
          <a:hlinkClick xmlns:r="http://schemas.openxmlformats.org/officeDocument/2006/relationships" r:id="rId1" tooltip="Click to Proceed"/>
        </xdr:cNvPr>
        <xdr:cNvGrpSpPr>
          <a:grpSpLocks/>
        </xdr:cNvGrpSpPr>
      </xdr:nvGrpSpPr>
      <xdr:grpSpPr bwMode="auto">
        <a:xfrm>
          <a:off x="7110942" y="57150"/>
          <a:ext cx="1209675" cy="775758"/>
          <a:chOff x="804" y="5"/>
          <a:chExt cx="116" cy="73"/>
        </a:xfrm>
      </xdr:grpSpPr>
      <xdr:sp macro="" textlink="">
        <xdr:nvSpPr>
          <xdr:cNvPr id="4697674"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7673"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553" name="Group 6">
          <a:hlinkClick xmlns:r="http://schemas.openxmlformats.org/officeDocument/2006/relationships" r:id="rId1" tooltip="Click for Sch-1"/>
        </xdr:cNvPr>
        <xdr:cNvGrpSpPr>
          <a:grpSpLocks/>
        </xdr:cNvGrpSpPr>
      </xdr:nvGrpSpPr>
      <xdr:grpSpPr bwMode="auto">
        <a:xfrm>
          <a:off x="7477125" y="47625"/>
          <a:ext cx="0" cy="1133475"/>
          <a:chOff x="804" y="5"/>
          <a:chExt cx="116" cy="73"/>
        </a:xfrm>
      </xdr:grpSpPr>
      <xdr:sp macro="" textlink="">
        <xdr:nvSpPr>
          <xdr:cNvPr id="4698554"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xdr:cNvSpPr txBox="1">
            <a:spLocks noChangeArrowheads="1"/>
          </xdr:cNvSpPr>
        </xdr:nvSpPr>
        <xdr:spPr bwMode="auto">
          <a:xfrm>
            <a:off x="7477125" y="-1030317156405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1</xdr:row>
      <xdr:rowOff>266700</xdr:rowOff>
    </xdr:to>
    <xdr:grpSp>
      <xdr:nvGrpSpPr>
        <xdr:cNvPr id="4700006" name="Group 38">
          <a:hlinkClick xmlns:r="http://schemas.openxmlformats.org/officeDocument/2006/relationships" r:id="rId1" tooltip="Click for Sch-2"/>
        </xdr:cNvPr>
        <xdr:cNvGrpSpPr>
          <a:grpSpLocks/>
        </xdr:cNvGrpSpPr>
      </xdr:nvGrpSpPr>
      <xdr:grpSpPr bwMode="auto">
        <a:xfrm>
          <a:off x="17790583" y="28575"/>
          <a:ext cx="0" cy="428625"/>
          <a:chOff x="804" y="5"/>
          <a:chExt cx="116" cy="73"/>
        </a:xfrm>
      </xdr:grpSpPr>
      <xdr:sp macro="" textlink="">
        <xdr:nvSpPr>
          <xdr:cNvPr id="4700007"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598" name="Group 38">
          <a:hlinkClick xmlns:r="http://schemas.openxmlformats.org/officeDocument/2006/relationships" r:id="rId1" tooltip="Click for Sch-2"/>
        </xdr:cNvPr>
        <xdr:cNvGrpSpPr>
          <a:grpSpLocks/>
        </xdr:cNvGrpSpPr>
      </xdr:nvGrpSpPr>
      <xdr:grpSpPr bwMode="auto">
        <a:xfrm>
          <a:off x="8220075" y="28575"/>
          <a:ext cx="1114425" cy="638175"/>
          <a:chOff x="804" y="5"/>
          <a:chExt cx="116" cy="73"/>
        </a:xfrm>
      </xdr:grpSpPr>
      <xdr:sp macro="" textlink="">
        <xdr:nvSpPr>
          <xdr:cNvPr id="4700599"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622" name="Group 1">
          <a:hlinkClick xmlns:r="http://schemas.openxmlformats.org/officeDocument/2006/relationships" r:id="rId1" tooltip="Click for Sch-3"/>
        </xdr:cNvPr>
        <xdr:cNvGrpSpPr>
          <a:grpSpLocks/>
        </xdr:cNvGrpSpPr>
      </xdr:nvGrpSpPr>
      <xdr:grpSpPr bwMode="auto">
        <a:xfrm>
          <a:off x="14279033" y="19050"/>
          <a:ext cx="1109134" cy="555625"/>
          <a:chOff x="804" y="5"/>
          <a:chExt cx="116" cy="73"/>
        </a:xfrm>
      </xdr:grpSpPr>
      <xdr:sp macro="" textlink="">
        <xdr:nvSpPr>
          <xdr:cNvPr id="470162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646" name="Group 1">
          <a:hlinkClick xmlns:r="http://schemas.openxmlformats.org/officeDocument/2006/relationships" r:id="rId1" tooltip="Click for Sch-3"/>
        </xdr:cNvPr>
        <xdr:cNvGrpSpPr>
          <a:grpSpLocks/>
        </xdr:cNvGrpSpPr>
      </xdr:nvGrpSpPr>
      <xdr:grpSpPr bwMode="auto">
        <a:xfrm>
          <a:off x="7620000" y="19050"/>
          <a:ext cx="1104900" cy="657225"/>
          <a:chOff x="804" y="5"/>
          <a:chExt cx="116" cy="73"/>
        </a:xfrm>
      </xdr:grpSpPr>
      <xdr:sp macro="" textlink="">
        <xdr:nvSpPr>
          <xdr:cNvPr id="4702647"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4671287" name="Group 1">
          <a:hlinkClick xmlns:r="http://schemas.openxmlformats.org/officeDocument/2006/relationships" r:id="rId1" tooltip="Click for Sch-4"/>
        </xdr:cNvPr>
        <xdr:cNvGrpSpPr>
          <a:grpSpLocks/>
        </xdr:cNvGrpSpPr>
      </xdr:nvGrpSpPr>
      <xdr:grpSpPr bwMode="auto">
        <a:xfrm>
          <a:off x="19342894" y="19050"/>
          <a:ext cx="766762" cy="654844"/>
          <a:chOff x="804" y="5"/>
          <a:chExt cx="116" cy="73"/>
        </a:xfrm>
      </xdr:grpSpPr>
      <xdr:sp macro="" textlink="">
        <xdr:nvSpPr>
          <xdr:cNvPr id="467128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670" name="Group 1">
          <a:hlinkClick xmlns:r="http://schemas.openxmlformats.org/officeDocument/2006/relationships" r:id="rId1" tooltip="Click for Sch-4"/>
        </xdr:cNvPr>
        <xdr:cNvGrpSpPr>
          <a:grpSpLocks/>
        </xdr:cNvGrpSpPr>
      </xdr:nvGrpSpPr>
      <xdr:grpSpPr bwMode="auto">
        <a:xfrm>
          <a:off x="7648575" y="19050"/>
          <a:ext cx="1104900" cy="657225"/>
          <a:chOff x="804" y="5"/>
          <a:chExt cx="116" cy="73"/>
        </a:xfrm>
      </xdr:grpSpPr>
      <xdr:sp macro="" textlink="">
        <xdr:nvSpPr>
          <xdr:cNvPr id="4703671"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481" name="Group 1">
          <a:hlinkClick xmlns:r="http://schemas.openxmlformats.org/officeDocument/2006/relationships" r:id="rId1" tooltip="Click for Sch-5"/>
        </xdr:cNvPr>
        <xdr:cNvGrpSpPr>
          <a:grpSpLocks/>
        </xdr:cNvGrpSpPr>
      </xdr:nvGrpSpPr>
      <xdr:grpSpPr bwMode="auto">
        <a:xfrm>
          <a:off x="17430750" y="19050"/>
          <a:ext cx="0" cy="700768"/>
          <a:chOff x="804" y="5"/>
          <a:chExt cx="116" cy="73"/>
        </a:xfrm>
      </xdr:grpSpPr>
      <xdr:sp macro="" textlink="">
        <xdr:nvSpPr>
          <xdr:cNvPr id="4926482"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16554450" y="-585149987007"/>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4694" name="Group 1">
          <a:hlinkClick xmlns:r="http://schemas.openxmlformats.org/officeDocument/2006/relationships" r:id="rId1" tooltip="Click for Sch-5"/>
        </xdr:cNvPr>
        <xdr:cNvGrpSpPr>
          <a:grpSpLocks/>
        </xdr:cNvGrpSpPr>
      </xdr:nvGrpSpPr>
      <xdr:grpSpPr bwMode="auto">
        <a:xfrm>
          <a:off x="17668875" y="19050"/>
          <a:ext cx="0" cy="695325"/>
          <a:chOff x="804" y="5"/>
          <a:chExt cx="116" cy="73"/>
        </a:xfrm>
      </xdr:grpSpPr>
      <xdr:sp macro="" textlink="">
        <xdr:nvSpPr>
          <xdr:cNvPr id="4704695"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xdr:cNvSpPr txBox="1">
            <a:spLocks noChangeArrowheads="1"/>
          </xdr:cNvSpPr>
        </xdr:nvSpPr>
        <xdr:spPr bwMode="auto">
          <a:xfrm>
            <a:off x="17668875" y="-585149987007"/>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5718"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4705719"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742"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470674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7766" name="Group 1">
          <a:hlinkClick xmlns:r="http://schemas.openxmlformats.org/officeDocument/2006/relationships" r:id="rId1" tooltip="Click for Sch-7"/>
        </xdr:cNvPr>
        <xdr:cNvGrpSpPr>
          <a:grpSpLocks/>
        </xdr:cNvGrpSpPr>
      </xdr:nvGrpSpPr>
      <xdr:grpSpPr bwMode="auto">
        <a:xfrm>
          <a:off x="7405321" y="19050"/>
          <a:ext cx="1104900" cy="692394"/>
          <a:chOff x="804" y="5"/>
          <a:chExt cx="116" cy="73"/>
        </a:xfrm>
      </xdr:grpSpPr>
      <xdr:sp macro="" textlink="">
        <xdr:nvSpPr>
          <xdr:cNvPr id="4707767"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790" name="Group 1">
          <a:hlinkClick xmlns:r="http://schemas.openxmlformats.org/officeDocument/2006/relationships" r:id="rId1" tooltip="Click for Sch-7"/>
        </xdr:cNvPr>
        <xdr:cNvGrpSpPr>
          <a:grpSpLocks/>
        </xdr:cNvGrpSpPr>
      </xdr:nvGrpSpPr>
      <xdr:grpSpPr bwMode="auto">
        <a:xfrm>
          <a:off x="7403553" y="19050"/>
          <a:ext cx="1104900" cy="697953"/>
          <a:chOff x="804" y="5"/>
          <a:chExt cx="116" cy="73"/>
        </a:xfrm>
      </xdr:grpSpPr>
      <xdr:sp macro="" textlink="">
        <xdr:nvSpPr>
          <xdr:cNvPr id="4708791"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09814" name="Group 5">
          <a:hlinkClick xmlns:r="http://schemas.openxmlformats.org/officeDocument/2006/relationships" r:id="rId1" tooltip="Click For Bid Form 2nd Envelope"/>
        </xdr:cNvPr>
        <xdr:cNvGrpSpPr>
          <a:grpSpLocks/>
        </xdr:cNvGrpSpPr>
      </xdr:nvGrpSpPr>
      <xdr:grpSpPr bwMode="auto">
        <a:xfrm>
          <a:off x="15381514" y="66675"/>
          <a:ext cx="1583872" cy="472168"/>
          <a:chOff x="762" y="2"/>
          <a:chExt cx="116" cy="73"/>
        </a:xfrm>
      </xdr:grpSpPr>
      <xdr:sp macro="" textlink="">
        <xdr:nvSpPr>
          <xdr:cNvPr id="4709815"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935692" name="Group 5">
          <a:hlinkClick xmlns:r="http://schemas.openxmlformats.org/officeDocument/2006/relationships" r:id="rId1" tooltip="Click For Bid Form 2nd Envelope"/>
        </xdr:cNvPr>
        <xdr:cNvGrpSpPr>
          <a:grpSpLocks/>
        </xdr:cNvGrpSpPr>
      </xdr:nvGrpSpPr>
      <xdr:grpSpPr bwMode="auto">
        <a:xfrm>
          <a:off x="8448675" y="76200"/>
          <a:ext cx="1381125" cy="657225"/>
          <a:chOff x="762" y="2"/>
          <a:chExt cx="116" cy="73"/>
        </a:xfrm>
      </xdr:grpSpPr>
      <xdr:sp macro="" textlink="">
        <xdr:nvSpPr>
          <xdr:cNvPr id="4937184"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935693" name="Group 5719"/>
        <xdr:cNvGrpSpPr>
          <a:grpSpLocks/>
        </xdr:cNvGrpSpPr>
      </xdr:nvGrpSpPr>
      <xdr:grpSpPr bwMode="auto">
        <a:xfrm>
          <a:off x="4114800" y="10029825"/>
          <a:ext cx="238125" cy="0"/>
          <a:chOff x="466" y="3952"/>
          <a:chExt cx="28" cy="16"/>
        </a:xfrm>
      </xdr:grpSpPr>
      <xdr:sp macro="" textlink="">
        <xdr:nvSpPr>
          <xdr:cNvPr id="4937182" name="Line 57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83" name="Line 57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694" name="Group 5722"/>
        <xdr:cNvGrpSpPr>
          <a:grpSpLocks/>
        </xdr:cNvGrpSpPr>
      </xdr:nvGrpSpPr>
      <xdr:grpSpPr bwMode="auto">
        <a:xfrm>
          <a:off x="4695825" y="10029825"/>
          <a:ext cx="266700" cy="0"/>
          <a:chOff x="466" y="3952"/>
          <a:chExt cx="28" cy="16"/>
        </a:xfrm>
      </xdr:grpSpPr>
      <xdr:sp macro="" textlink="">
        <xdr:nvSpPr>
          <xdr:cNvPr id="4937180" name="Line 57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81" name="Line 57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695" name="Group 5725"/>
        <xdr:cNvGrpSpPr>
          <a:grpSpLocks/>
        </xdr:cNvGrpSpPr>
      </xdr:nvGrpSpPr>
      <xdr:grpSpPr bwMode="auto">
        <a:xfrm>
          <a:off x="4114800" y="10029825"/>
          <a:ext cx="238125" cy="0"/>
          <a:chOff x="466" y="3952"/>
          <a:chExt cx="28" cy="16"/>
        </a:xfrm>
      </xdr:grpSpPr>
      <xdr:sp macro="" textlink="">
        <xdr:nvSpPr>
          <xdr:cNvPr id="4937178" name="Line 57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79" name="Line 57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696" name="Group 5728"/>
        <xdr:cNvGrpSpPr>
          <a:grpSpLocks/>
        </xdr:cNvGrpSpPr>
      </xdr:nvGrpSpPr>
      <xdr:grpSpPr bwMode="auto">
        <a:xfrm>
          <a:off x="4695825" y="10029825"/>
          <a:ext cx="266700" cy="0"/>
          <a:chOff x="466" y="3952"/>
          <a:chExt cx="28" cy="16"/>
        </a:xfrm>
      </xdr:grpSpPr>
      <xdr:sp macro="" textlink="">
        <xdr:nvSpPr>
          <xdr:cNvPr id="4937176" name="Line 57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77" name="Line 57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697" name="Group 5731"/>
        <xdr:cNvGrpSpPr>
          <a:grpSpLocks/>
        </xdr:cNvGrpSpPr>
      </xdr:nvGrpSpPr>
      <xdr:grpSpPr bwMode="auto">
        <a:xfrm>
          <a:off x="4114800" y="10029825"/>
          <a:ext cx="238125" cy="0"/>
          <a:chOff x="466" y="3952"/>
          <a:chExt cx="28" cy="16"/>
        </a:xfrm>
      </xdr:grpSpPr>
      <xdr:sp macro="" textlink="">
        <xdr:nvSpPr>
          <xdr:cNvPr id="4937174" name="Line 57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75" name="Line 57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698" name="Group 5734"/>
        <xdr:cNvGrpSpPr>
          <a:grpSpLocks/>
        </xdr:cNvGrpSpPr>
      </xdr:nvGrpSpPr>
      <xdr:grpSpPr bwMode="auto">
        <a:xfrm>
          <a:off x="4695825" y="10029825"/>
          <a:ext cx="266700" cy="0"/>
          <a:chOff x="466" y="3952"/>
          <a:chExt cx="28" cy="16"/>
        </a:xfrm>
      </xdr:grpSpPr>
      <xdr:sp macro="" textlink="">
        <xdr:nvSpPr>
          <xdr:cNvPr id="4937172" name="Line 57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73" name="Line 57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699" name="Group 5737"/>
        <xdr:cNvGrpSpPr>
          <a:grpSpLocks/>
        </xdr:cNvGrpSpPr>
      </xdr:nvGrpSpPr>
      <xdr:grpSpPr bwMode="auto">
        <a:xfrm>
          <a:off x="4114800" y="10029825"/>
          <a:ext cx="238125" cy="0"/>
          <a:chOff x="466" y="3952"/>
          <a:chExt cx="28" cy="16"/>
        </a:xfrm>
      </xdr:grpSpPr>
      <xdr:sp macro="" textlink="">
        <xdr:nvSpPr>
          <xdr:cNvPr id="4937170" name="Line 57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71" name="Line 57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00" name="Group 5740"/>
        <xdr:cNvGrpSpPr>
          <a:grpSpLocks/>
        </xdr:cNvGrpSpPr>
      </xdr:nvGrpSpPr>
      <xdr:grpSpPr bwMode="auto">
        <a:xfrm>
          <a:off x="4114800" y="10029825"/>
          <a:ext cx="238125" cy="0"/>
          <a:chOff x="466" y="3952"/>
          <a:chExt cx="28" cy="16"/>
        </a:xfrm>
      </xdr:grpSpPr>
      <xdr:sp macro="" textlink="">
        <xdr:nvSpPr>
          <xdr:cNvPr id="4937168" name="Line 57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69" name="Line 57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01" name="Group 5743"/>
        <xdr:cNvGrpSpPr>
          <a:grpSpLocks/>
        </xdr:cNvGrpSpPr>
      </xdr:nvGrpSpPr>
      <xdr:grpSpPr bwMode="auto">
        <a:xfrm>
          <a:off x="4114800" y="10029825"/>
          <a:ext cx="238125" cy="0"/>
          <a:chOff x="466" y="3952"/>
          <a:chExt cx="28" cy="16"/>
        </a:xfrm>
      </xdr:grpSpPr>
      <xdr:sp macro="" textlink="">
        <xdr:nvSpPr>
          <xdr:cNvPr id="4937166" name="Line 57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67" name="Line 57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02" name="Group 5746"/>
        <xdr:cNvGrpSpPr>
          <a:grpSpLocks/>
        </xdr:cNvGrpSpPr>
      </xdr:nvGrpSpPr>
      <xdr:grpSpPr bwMode="auto">
        <a:xfrm>
          <a:off x="4114800" y="10029825"/>
          <a:ext cx="238125" cy="0"/>
          <a:chOff x="466" y="3952"/>
          <a:chExt cx="28" cy="16"/>
        </a:xfrm>
      </xdr:grpSpPr>
      <xdr:sp macro="" textlink="">
        <xdr:nvSpPr>
          <xdr:cNvPr id="4937164" name="Line 57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65" name="Line 57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703" name="Group 5749"/>
        <xdr:cNvGrpSpPr>
          <a:grpSpLocks/>
        </xdr:cNvGrpSpPr>
      </xdr:nvGrpSpPr>
      <xdr:grpSpPr bwMode="auto">
        <a:xfrm>
          <a:off x="5133975" y="10029825"/>
          <a:ext cx="0" cy="0"/>
          <a:chOff x="466" y="3952"/>
          <a:chExt cx="28" cy="16"/>
        </a:xfrm>
      </xdr:grpSpPr>
      <xdr:sp macro="" textlink="">
        <xdr:nvSpPr>
          <xdr:cNvPr id="4937162" name="Line 57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63" name="Line 57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704" name="Group 5752"/>
        <xdr:cNvGrpSpPr>
          <a:grpSpLocks/>
        </xdr:cNvGrpSpPr>
      </xdr:nvGrpSpPr>
      <xdr:grpSpPr bwMode="auto">
        <a:xfrm>
          <a:off x="5133975" y="10029825"/>
          <a:ext cx="0" cy="0"/>
          <a:chOff x="466" y="3952"/>
          <a:chExt cx="28" cy="16"/>
        </a:xfrm>
      </xdr:grpSpPr>
      <xdr:sp macro="" textlink="">
        <xdr:nvSpPr>
          <xdr:cNvPr id="4937160" name="Line 57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61" name="Line 57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705" name="Group 5755"/>
        <xdr:cNvGrpSpPr>
          <a:grpSpLocks/>
        </xdr:cNvGrpSpPr>
      </xdr:nvGrpSpPr>
      <xdr:grpSpPr bwMode="auto">
        <a:xfrm>
          <a:off x="5133975" y="10029825"/>
          <a:ext cx="0" cy="0"/>
          <a:chOff x="466" y="3952"/>
          <a:chExt cx="28" cy="16"/>
        </a:xfrm>
      </xdr:grpSpPr>
      <xdr:sp macro="" textlink="">
        <xdr:nvSpPr>
          <xdr:cNvPr id="4937158" name="Line 57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59" name="Line 57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706" name="Group 5758"/>
        <xdr:cNvGrpSpPr>
          <a:grpSpLocks/>
        </xdr:cNvGrpSpPr>
      </xdr:nvGrpSpPr>
      <xdr:grpSpPr bwMode="auto">
        <a:xfrm>
          <a:off x="5133975" y="10029825"/>
          <a:ext cx="0" cy="0"/>
          <a:chOff x="466" y="3952"/>
          <a:chExt cx="28" cy="16"/>
        </a:xfrm>
      </xdr:grpSpPr>
      <xdr:sp macro="" textlink="">
        <xdr:nvSpPr>
          <xdr:cNvPr id="4937156" name="Line 57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57" name="Line 57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935707" name="Group 5761"/>
        <xdr:cNvGrpSpPr>
          <a:grpSpLocks/>
        </xdr:cNvGrpSpPr>
      </xdr:nvGrpSpPr>
      <xdr:grpSpPr bwMode="auto">
        <a:xfrm>
          <a:off x="4048125" y="10029825"/>
          <a:ext cx="266700" cy="0"/>
          <a:chOff x="466" y="3952"/>
          <a:chExt cx="28" cy="16"/>
        </a:xfrm>
      </xdr:grpSpPr>
      <xdr:sp macro="" textlink="">
        <xdr:nvSpPr>
          <xdr:cNvPr id="4937154" name="Line 57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55" name="Line 57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935708" name="Group 5764"/>
        <xdr:cNvGrpSpPr>
          <a:grpSpLocks/>
        </xdr:cNvGrpSpPr>
      </xdr:nvGrpSpPr>
      <xdr:grpSpPr bwMode="auto">
        <a:xfrm>
          <a:off x="4029075" y="10029825"/>
          <a:ext cx="266700" cy="0"/>
          <a:chOff x="466" y="3952"/>
          <a:chExt cx="28" cy="16"/>
        </a:xfrm>
      </xdr:grpSpPr>
      <xdr:sp macro="" textlink="">
        <xdr:nvSpPr>
          <xdr:cNvPr id="4937152" name="Line 57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53" name="Line 57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709" name="Group 5767"/>
        <xdr:cNvGrpSpPr>
          <a:grpSpLocks/>
        </xdr:cNvGrpSpPr>
      </xdr:nvGrpSpPr>
      <xdr:grpSpPr bwMode="auto">
        <a:xfrm>
          <a:off x="4057650" y="10029825"/>
          <a:ext cx="266700" cy="0"/>
          <a:chOff x="466" y="3952"/>
          <a:chExt cx="28" cy="16"/>
        </a:xfrm>
      </xdr:grpSpPr>
      <xdr:sp macro="" textlink="">
        <xdr:nvSpPr>
          <xdr:cNvPr id="4937150" name="Line 57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51" name="Line 57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935710" name="Group 5770"/>
        <xdr:cNvGrpSpPr>
          <a:grpSpLocks/>
        </xdr:cNvGrpSpPr>
      </xdr:nvGrpSpPr>
      <xdr:grpSpPr bwMode="auto">
        <a:xfrm>
          <a:off x="4629150" y="10029825"/>
          <a:ext cx="266700" cy="0"/>
          <a:chOff x="466" y="3952"/>
          <a:chExt cx="28" cy="16"/>
        </a:xfrm>
      </xdr:grpSpPr>
      <xdr:sp macro="" textlink="">
        <xdr:nvSpPr>
          <xdr:cNvPr id="4937148" name="Line 57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49" name="Line 57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935711" name="Group 5773"/>
        <xdr:cNvGrpSpPr>
          <a:grpSpLocks/>
        </xdr:cNvGrpSpPr>
      </xdr:nvGrpSpPr>
      <xdr:grpSpPr bwMode="auto">
        <a:xfrm>
          <a:off x="4657725" y="10029825"/>
          <a:ext cx="266700" cy="0"/>
          <a:chOff x="466" y="3952"/>
          <a:chExt cx="28" cy="16"/>
        </a:xfrm>
      </xdr:grpSpPr>
      <xdr:sp macro="" textlink="">
        <xdr:nvSpPr>
          <xdr:cNvPr id="4937146" name="Line 57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47" name="Line 57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935712" name="Group 5776"/>
        <xdr:cNvGrpSpPr>
          <a:grpSpLocks/>
        </xdr:cNvGrpSpPr>
      </xdr:nvGrpSpPr>
      <xdr:grpSpPr bwMode="auto">
        <a:xfrm>
          <a:off x="4648200" y="10029825"/>
          <a:ext cx="266700" cy="0"/>
          <a:chOff x="466" y="3952"/>
          <a:chExt cx="28" cy="16"/>
        </a:xfrm>
      </xdr:grpSpPr>
      <xdr:sp macro="" textlink="">
        <xdr:nvSpPr>
          <xdr:cNvPr id="4937144" name="Line 57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45" name="Line 57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935713" name="Group 5779"/>
        <xdr:cNvGrpSpPr>
          <a:grpSpLocks/>
        </xdr:cNvGrpSpPr>
      </xdr:nvGrpSpPr>
      <xdr:grpSpPr bwMode="auto">
        <a:xfrm>
          <a:off x="4038600" y="10029825"/>
          <a:ext cx="266700" cy="0"/>
          <a:chOff x="466" y="3952"/>
          <a:chExt cx="28" cy="16"/>
        </a:xfrm>
      </xdr:grpSpPr>
      <xdr:sp macro="" textlink="">
        <xdr:nvSpPr>
          <xdr:cNvPr id="4937142" name="Line 57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43" name="Line 57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935714" name="Group 5782"/>
        <xdr:cNvGrpSpPr>
          <a:grpSpLocks/>
        </xdr:cNvGrpSpPr>
      </xdr:nvGrpSpPr>
      <xdr:grpSpPr bwMode="auto">
        <a:xfrm>
          <a:off x="4086225" y="10029825"/>
          <a:ext cx="266700" cy="0"/>
          <a:chOff x="466" y="3952"/>
          <a:chExt cx="28" cy="16"/>
        </a:xfrm>
      </xdr:grpSpPr>
      <xdr:sp macro="" textlink="">
        <xdr:nvSpPr>
          <xdr:cNvPr id="4937140" name="Line 57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41" name="Line 57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935715" name="Group 5785"/>
        <xdr:cNvGrpSpPr>
          <a:grpSpLocks/>
        </xdr:cNvGrpSpPr>
      </xdr:nvGrpSpPr>
      <xdr:grpSpPr bwMode="auto">
        <a:xfrm>
          <a:off x="4067175" y="10029825"/>
          <a:ext cx="266700" cy="0"/>
          <a:chOff x="466" y="3952"/>
          <a:chExt cx="28" cy="16"/>
        </a:xfrm>
      </xdr:grpSpPr>
      <xdr:sp macro="" textlink="">
        <xdr:nvSpPr>
          <xdr:cNvPr id="4937138" name="Line 57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39" name="Line 57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716" name="Group 5788"/>
        <xdr:cNvGrpSpPr>
          <a:grpSpLocks/>
        </xdr:cNvGrpSpPr>
      </xdr:nvGrpSpPr>
      <xdr:grpSpPr bwMode="auto">
        <a:xfrm>
          <a:off x="4057650" y="10029825"/>
          <a:ext cx="266700" cy="0"/>
          <a:chOff x="466" y="3952"/>
          <a:chExt cx="28" cy="16"/>
        </a:xfrm>
      </xdr:grpSpPr>
      <xdr:sp macro="" textlink="">
        <xdr:nvSpPr>
          <xdr:cNvPr id="4937136" name="Line 57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37" name="Line 57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17" name="Group 5791"/>
        <xdr:cNvGrpSpPr>
          <a:grpSpLocks/>
        </xdr:cNvGrpSpPr>
      </xdr:nvGrpSpPr>
      <xdr:grpSpPr bwMode="auto">
        <a:xfrm>
          <a:off x="4114800" y="10029825"/>
          <a:ext cx="238125" cy="0"/>
          <a:chOff x="466" y="3952"/>
          <a:chExt cx="28" cy="16"/>
        </a:xfrm>
      </xdr:grpSpPr>
      <xdr:sp macro="" textlink="">
        <xdr:nvSpPr>
          <xdr:cNvPr id="4937134" name="Line 57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35" name="Line 57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18" name="Group 5794"/>
        <xdr:cNvGrpSpPr>
          <a:grpSpLocks/>
        </xdr:cNvGrpSpPr>
      </xdr:nvGrpSpPr>
      <xdr:grpSpPr bwMode="auto">
        <a:xfrm>
          <a:off x="4114800" y="10029825"/>
          <a:ext cx="238125" cy="0"/>
          <a:chOff x="466" y="3952"/>
          <a:chExt cx="28" cy="16"/>
        </a:xfrm>
      </xdr:grpSpPr>
      <xdr:sp macro="" textlink="">
        <xdr:nvSpPr>
          <xdr:cNvPr id="4937132" name="Line 57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33" name="Line 57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19" name="Group 5797"/>
        <xdr:cNvGrpSpPr>
          <a:grpSpLocks/>
        </xdr:cNvGrpSpPr>
      </xdr:nvGrpSpPr>
      <xdr:grpSpPr bwMode="auto">
        <a:xfrm>
          <a:off x="4114800" y="10029825"/>
          <a:ext cx="238125" cy="0"/>
          <a:chOff x="466" y="3952"/>
          <a:chExt cx="28" cy="16"/>
        </a:xfrm>
      </xdr:grpSpPr>
      <xdr:sp macro="" textlink="">
        <xdr:nvSpPr>
          <xdr:cNvPr id="4937130" name="Line 57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31" name="Line 57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20" name="Group 5800"/>
        <xdr:cNvGrpSpPr>
          <a:grpSpLocks/>
        </xdr:cNvGrpSpPr>
      </xdr:nvGrpSpPr>
      <xdr:grpSpPr bwMode="auto">
        <a:xfrm>
          <a:off x="4114800" y="10029825"/>
          <a:ext cx="238125" cy="0"/>
          <a:chOff x="466" y="3952"/>
          <a:chExt cx="28" cy="16"/>
        </a:xfrm>
      </xdr:grpSpPr>
      <xdr:sp macro="" textlink="">
        <xdr:nvSpPr>
          <xdr:cNvPr id="4937128" name="Line 58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29" name="Line 58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21" name="Group 5803"/>
        <xdr:cNvGrpSpPr>
          <a:grpSpLocks/>
        </xdr:cNvGrpSpPr>
      </xdr:nvGrpSpPr>
      <xdr:grpSpPr bwMode="auto">
        <a:xfrm>
          <a:off x="4114800" y="10029825"/>
          <a:ext cx="238125" cy="0"/>
          <a:chOff x="466" y="3952"/>
          <a:chExt cx="28" cy="16"/>
        </a:xfrm>
      </xdr:grpSpPr>
      <xdr:sp macro="" textlink="">
        <xdr:nvSpPr>
          <xdr:cNvPr id="4937126" name="Line 58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27" name="Line 58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22" name="Group 5806"/>
        <xdr:cNvGrpSpPr>
          <a:grpSpLocks/>
        </xdr:cNvGrpSpPr>
      </xdr:nvGrpSpPr>
      <xdr:grpSpPr bwMode="auto">
        <a:xfrm>
          <a:off x="4114800" y="10029825"/>
          <a:ext cx="238125" cy="0"/>
          <a:chOff x="466" y="3952"/>
          <a:chExt cx="28" cy="16"/>
        </a:xfrm>
      </xdr:grpSpPr>
      <xdr:sp macro="" textlink="">
        <xdr:nvSpPr>
          <xdr:cNvPr id="4937124" name="Line 58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25" name="Line 58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5723" name="Group 5809"/>
        <xdr:cNvGrpSpPr>
          <a:grpSpLocks/>
        </xdr:cNvGrpSpPr>
      </xdr:nvGrpSpPr>
      <xdr:grpSpPr bwMode="auto">
        <a:xfrm>
          <a:off x="3990975" y="10029825"/>
          <a:ext cx="228600" cy="0"/>
          <a:chOff x="466" y="3952"/>
          <a:chExt cx="28" cy="16"/>
        </a:xfrm>
      </xdr:grpSpPr>
      <xdr:sp macro="" textlink="">
        <xdr:nvSpPr>
          <xdr:cNvPr id="4937122" name="Line 58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23" name="Line 58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24" name="Group 5812"/>
        <xdr:cNvGrpSpPr>
          <a:grpSpLocks/>
        </xdr:cNvGrpSpPr>
      </xdr:nvGrpSpPr>
      <xdr:grpSpPr bwMode="auto">
        <a:xfrm>
          <a:off x="4114800" y="10029825"/>
          <a:ext cx="228600" cy="0"/>
          <a:chOff x="466" y="3952"/>
          <a:chExt cx="28" cy="16"/>
        </a:xfrm>
      </xdr:grpSpPr>
      <xdr:sp macro="" textlink="">
        <xdr:nvSpPr>
          <xdr:cNvPr id="4937120" name="Line 58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21" name="Line 58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25" name="Group 5815"/>
        <xdr:cNvGrpSpPr>
          <a:grpSpLocks/>
        </xdr:cNvGrpSpPr>
      </xdr:nvGrpSpPr>
      <xdr:grpSpPr bwMode="auto">
        <a:xfrm>
          <a:off x="4114800" y="10029825"/>
          <a:ext cx="228600" cy="0"/>
          <a:chOff x="466" y="3952"/>
          <a:chExt cx="28" cy="16"/>
        </a:xfrm>
      </xdr:grpSpPr>
      <xdr:sp macro="" textlink="">
        <xdr:nvSpPr>
          <xdr:cNvPr id="4937118" name="Line 58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19" name="Line 58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26" name="Group 5818"/>
        <xdr:cNvGrpSpPr>
          <a:grpSpLocks/>
        </xdr:cNvGrpSpPr>
      </xdr:nvGrpSpPr>
      <xdr:grpSpPr bwMode="auto">
        <a:xfrm>
          <a:off x="4114800" y="10029825"/>
          <a:ext cx="238125" cy="0"/>
          <a:chOff x="466" y="3952"/>
          <a:chExt cx="28" cy="16"/>
        </a:xfrm>
      </xdr:grpSpPr>
      <xdr:sp macro="" textlink="">
        <xdr:nvSpPr>
          <xdr:cNvPr id="4937116" name="Line 58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17" name="Line 58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27" name="Group 5821"/>
        <xdr:cNvGrpSpPr>
          <a:grpSpLocks/>
        </xdr:cNvGrpSpPr>
      </xdr:nvGrpSpPr>
      <xdr:grpSpPr bwMode="auto">
        <a:xfrm>
          <a:off x="4114800" y="10029825"/>
          <a:ext cx="228600" cy="0"/>
          <a:chOff x="466" y="3952"/>
          <a:chExt cx="28" cy="16"/>
        </a:xfrm>
      </xdr:grpSpPr>
      <xdr:sp macro="" textlink="">
        <xdr:nvSpPr>
          <xdr:cNvPr id="4937114" name="Line 58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15" name="Line 58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28" name="Group 5824"/>
        <xdr:cNvGrpSpPr>
          <a:grpSpLocks/>
        </xdr:cNvGrpSpPr>
      </xdr:nvGrpSpPr>
      <xdr:grpSpPr bwMode="auto">
        <a:xfrm>
          <a:off x="4114800" y="10029825"/>
          <a:ext cx="228600" cy="0"/>
          <a:chOff x="466" y="3952"/>
          <a:chExt cx="28" cy="16"/>
        </a:xfrm>
      </xdr:grpSpPr>
      <xdr:sp macro="" textlink="">
        <xdr:nvSpPr>
          <xdr:cNvPr id="4937112" name="Line 58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13" name="Line 58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29" name="Group 5827"/>
        <xdr:cNvGrpSpPr>
          <a:grpSpLocks/>
        </xdr:cNvGrpSpPr>
      </xdr:nvGrpSpPr>
      <xdr:grpSpPr bwMode="auto">
        <a:xfrm>
          <a:off x="4114800" y="10029825"/>
          <a:ext cx="238125" cy="0"/>
          <a:chOff x="466" y="3952"/>
          <a:chExt cx="28" cy="16"/>
        </a:xfrm>
      </xdr:grpSpPr>
      <xdr:sp macro="" textlink="">
        <xdr:nvSpPr>
          <xdr:cNvPr id="4937110" name="Line 58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11" name="Line 58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30" name="Group 5830"/>
        <xdr:cNvGrpSpPr>
          <a:grpSpLocks/>
        </xdr:cNvGrpSpPr>
      </xdr:nvGrpSpPr>
      <xdr:grpSpPr bwMode="auto">
        <a:xfrm>
          <a:off x="4695825" y="10029825"/>
          <a:ext cx="266700" cy="0"/>
          <a:chOff x="466" y="3952"/>
          <a:chExt cx="28" cy="16"/>
        </a:xfrm>
      </xdr:grpSpPr>
      <xdr:sp macro="" textlink="">
        <xdr:nvSpPr>
          <xdr:cNvPr id="4937108" name="Line 58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09" name="Line 58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31" name="Group 5833"/>
        <xdr:cNvGrpSpPr>
          <a:grpSpLocks/>
        </xdr:cNvGrpSpPr>
      </xdr:nvGrpSpPr>
      <xdr:grpSpPr bwMode="auto">
        <a:xfrm>
          <a:off x="4695825" y="10029825"/>
          <a:ext cx="266700" cy="0"/>
          <a:chOff x="466" y="3952"/>
          <a:chExt cx="28" cy="16"/>
        </a:xfrm>
      </xdr:grpSpPr>
      <xdr:sp macro="" textlink="">
        <xdr:nvSpPr>
          <xdr:cNvPr id="4937106" name="Line 58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07" name="Line 58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32" name="Group 5836"/>
        <xdr:cNvGrpSpPr>
          <a:grpSpLocks/>
        </xdr:cNvGrpSpPr>
      </xdr:nvGrpSpPr>
      <xdr:grpSpPr bwMode="auto">
        <a:xfrm>
          <a:off x="4695825" y="10029825"/>
          <a:ext cx="266700" cy="0"/>
          <a:chOff x="466" y="3952"/>
          <a:chExt cx="28" cy="16"/>
        </a:xfrm>
      </xdr:grpSpPr>
      <xdr:sp macro="" textlink="">
        <xdr:nvSpPr>
          <xdr:cNvPr id="4937104" name="Line 58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05" name="Line 58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33" name="Group 5839"/>
        <xdr:cNvGrpSpPr>
          <a:grpSpLocks/>
        </xdr:cNvGrpSpPr>
      </xdr:nvGrpSpPr>
      <xdr:grpSpPr bwMode="auto">
        <a:xfrm>
          <a:off x="5476875" y="10029825"/>
          <a:ext cx="266700" cy="0"/>
          <a:chOff x="466" y="3952"/>
          <a:chExt cx="28" cy="16"/>
        </a:xfrm>
      </xdr:grpSpPr>
      <xdr:sp macro="" textlink="">
        <xdr:nvSpPr>
          <xdr:cNvPr id="4937102" name="Line 58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03" name="Line 58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34" name="Group 5842"/>
        <xdr:cNvGrpSpPr>
          <a:grpSpLocks/>
        </xdr:cNvGrpSpPr>
      </xdr:nvGrpSpPr>
      <xdr:grpSpPr bwMode="auto">
        <a:xfrm>
          <a:off x="5476875" y="10029825"/>
          <a:ext cx="266700" cy="0"/>
          <a:chOff x="466" y="3952"/>
          <a:chExt cx="28" cy="16"/>
        </a:xfrm>
      </xdr:grpSpPr>
      <xdr:sp macro="" textlink="">
        <xdr:nvSpPr>
          <xdr:cNvPr id="4937100" name="Line 58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01" name="Line 58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35" name="Group 5845"/>
        <xdr:cNvGrpSpPr>
          <a:grpSpLocks/>
        </xdr:cNvGrpSpPr>
      </xdr:nvGrpSpPr>
      <xdr:grpSpPr bwMode="auto">
        <a:xfrm>
          <a:off x="5476875" y="10029825"/>
          <a:ext cx="266700" cy="0"/>
          <a:chOff x="466" y="3952"/>
          <a:chExt cx="28" cy="16"/>
        </a:xfrm>
      </xdr:grpSpPr>
      <xdr:sp macro="" textlink="">
        <xdr:nvSpPr>
          <xdr:cNvPr id="4937098" name="Line 58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99" name="Line 58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36" name="Group 5848"/>
        <xdr:cNvGrpSpPr>
          <a:grpSpLocks/>
        </xdr:cNvGrpSpPr>
      </xdr:nvGrpSpPr>
      <xdr:grpSpPr bwMode="auto">
        <a:xfrm>
          <a:off x="5476875" y="10029825"/>
          <a:ext cx="266700" cy="0"/>
          <a:chOff x="466" y="3952"/>
          <a:chExt cx="28" cy="16"/>
        </a:xfrm>
      </xdr:grpSpPr>
      <xdr:sp macro="" textlink="">
        <xdr:nvSpPr>
          <xdr:cNvPr id="4937096" name="Line 58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97" name="Line 58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37" name="Group 5851"/>
        <xdr:cNvGrpSpPr>
          <a:grpSpLocks/>
        </xdr:cNvGrpSpPr>
      </xdr:nvGrpSpPr>
      <xdr:grpSpPr bwMode="auto">
        <a:xfrm>
          <a:off x="5476875" y="10029825"/>
          <a:ext cx="266700" cy="0"/>
          <a:chOff x="466" y="3952"/>
          <a:chExt cx="28" cy="16"/>
        </a:xfrm>
      </xdr:grpSpPr>
      <xdr:sp macro="" textlink="">
        <xdr:nvSpPr>
          <xdr:cNvPr id="4937094" name="Line 58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95" name="Line 58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38" name="Group 5854"/>
        <xdr:cNvGrpSpPr>
          <a:grpSpLocks/>
        </xdr:cNvGrpSpPr>
      </xdr:nvGrpSpPr>
      <xdr:grpSpPr bwMode="auto">
        <a:xfrm>
          <a:off x="4114800" y="10029825"/>
          <a:ext cx="228600" cy="0"/>
          <a:chOff x="466" y="3952"/>
          <a:chExt cx="28" cy="16"/>
        </a:xfrm>
      </xdr:grpSpPr>
      <xdr:sp macro="" textlink="">
        <xdr:nvSpPr>
          <xdr:cNvPr id="4937092" name="Line 58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93" name="Line 58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39" name="Group 5857"/>
        <xdr:cNvGrpSpPr>
          <a:grpSpLocks/>
        </xdr:cNvGrpSpPr>
      </xdr:nvGrpSpPr>
      <xdr:grpSpPr bwMode="auto">
        <a:xfrm>
          <a:off x="4695825" y="10029825"/>
          <a:ext cx="266700" cy="0"/>
          <a:chOff x="466" y="3952"/>
          <a:chExt cx="28" cy="16"/>
        </a:xfrm>
      </xdr:grpSpPr>
      <xdr:sp macro="" textlink="">
        <xdr:nvSpPr>
          <xdr:cNvPr id="4937090" name="Line 58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91" name="Line 58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0" name="Group 5860"/>
        <xdr:cNvGrpSpPr>
          <a:grpSpLocks/>
        </xdr:cNvGrpSpPr>
      </xdr:nvGrpSpPr>
      <xdr:grpSpPr bwMode="auto">
        <a:xfrm>
          <a:off x="4114800" y="10029825"/>
          <a:ext cx="228600" cy="0"/>
          <a:chOff x="466" y="3952"/>
          <a:chExt cx="28" cy="16"/>
        </a:xfrm>
      </xdr:grpSpPr>
      <xdr:sp macro="" textlink="">
        <xdr:nvSpPr>
          <xdr:cNvPr id="4937088" name="Line 58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89" name="Line 58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41" name="Group 5863"/>
        <xdr:cNvGrpSpPr>
          <a:grpSpLocks/>
        </xdr:cNvGrpSpPr>
      </xdr:nvGrpSpPr>
      <xdr:grpSpPr bwMode="auto">
        <a:xfrm>
          <a:off x="4695825" y="10029825"/>
          <a:ext cx="266700" cy="0"/>
          <a:chOff x="466" y="3952"/>
          <a:chExt cx="28" cy="16"/>
        </a:xfrm>
      </xdr:grpSpPr>
      <xdr:sp macro="" textlink="">
        <xdr:nvSpPr>
          <xdr:cNvPr id="4937086" name="Line 58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87" name="Line 58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2" name="Group 5866"/>
        <xdr:cNvGrpSpPr>
          <a:grpSpLocks/>
        </xdr:cNvGrpSpPr>
      </xdr:nvGrpSpPr>
      <xdr:grpSpPr bwMode="auto">
        <a:xfrm>
          <a:off x="4114800" y="10029825"/>
          <a:ext cx="228600" cy="0"/>
          <a:chOff x="466" y="3952"/>
          <a:chExt cx="28" cy="16"/>
        </a:xfrm>
      </xdr:grpSpPr>
      <xdr:sp macro="" textlink="">
        <xdr:nvSpPr>
          <xdr:cNvPr id="4937084" name="Line 58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85" name="Line 58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43" name="Group 5869"/>
        <xdr:cNvGrpSpPr>
          <a:grpSpLocks/>
        </xdr:cNvGrpSpPr>
      </xdr:nvGrpSpPr>
      <xdr:grpSpPr bwMode="auto">
        <a:xfrm>
          <a:off x="4695825" y="10029825"/>
          <a:ext cx="266700" cy="0"/>
          <a:chOff x="466" y="3952"/>
          <a:chExt cx="28" cy="16"/>
        </a:xfrm>
      </xdr:grpSpPr>
      <xdr:sp macro="" textlink="">
        <xdr:nvSpPr>
          <xdr:cNvPr id="4937082" name="Line 58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83" name="Line 58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4" name="Group 5872"/>
        <xdr:cNvGrpSpPr>
          <a:grpSpLocks/>
        </xdr:cNvGrpSpPr>
      </xdr:nvGrpSpPr>
      <xdr:grpSpPr bwMode="auto">
        <a:xfrm>
          <a:off x="4114800" y="10029825"/>
          <a:ext cx="228600" cy="0"/>
          <a:chOff x="466" y="3952"/>
          <a:chExt cx="28" cy="16"/>
        </a:xfrm>
      </xdr:grpSpPr>
      <xdr:sp macro="" textlink="">
        <xdr:nvSpPr>
          <xdr:cNvPr id="4937080" name="Line 58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81" name="Line 58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45" name="Group 5875"/>
        <xdr:cNvGrpSpPr>
          <a:grpSpLocks/>
        </xdr:cNvGrpSpPr>
      </xdr:nvGrpSpPr>
      <xdr:grpSpPr bwMode="auto">
        <a:xfrm>
          <a:off x="4695825" y="10029825"/>
          <a:ext cx="266700" cy="0"/>
          <a:chOff x="466" y="3952"/>
          <a:chExt cx="28" cy="16"/>
        </a:xfrm>
      </xdr:grpSpPr>
      <xdr:sp macro="" textlink="">
        <xdr:nvSpPr>
          <xdr:cNvPr id="4937078" name="Line 58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79" name="Line 58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6" name="Group 5878"/>
        <xdr:cNvGrpSpPr>
          <a:grpSpLocks/>
        </xdr:cNvGrpSpPr>
      </xdr:nvGrpSpPr>
      <xdr:grpSpPr bwMode="auto">
        <a:xfrm>
          <a:off x="4114800" y="10029825"/>
          <a:ext cx="228600" cy="0"/>
          <a:chOff x="466" y="3952"/>
          <a:chExt cx="28" cy="16"/>
        </a:xfrm>
      </xdr:grpSpPr>
      <xdr:sp macro="" textlink="">
        <xdr:nvSpPr>
          <xdr:cNvPr id="4937076" name="Line 58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77" name="Line 58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7" name="Group 5881"/>
        <xdr:cNvGrpSpPr>
          <a:grpSpLocks/>
        </xdr:cNvGrpSpPr>
      </xdr:nvGrpSpPr>
      <xdr:grpSpPr bwMode="auto">
        <a:xfrm>
          <a:off x="4114800" y="10029825"/>
          <a:ext cx="228600" cy="0"/>
          <a:chOff x="466" y="3952"/>
          <a:chExt cx="28" cy="16"/>
        </a:xfrm>
      </xdr:grpSpPr>
      <xdr:sp macro="" textlink="">
        <xdr:nvSpPr>
          <xdr:cNvPr id="4937074" name="Line 58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75" name="Line 58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8" name="Group 5884"/>
        <xdr:cNvGrpSpPr>
          <a:grpSpLocks/>
        </xdr:cNvGrpSpPr>
      </xdr:nvGrpSpPr>
      <xdr:grpSpPr bwMode="auto">
        <a:xfrm>
          <a:off x="4114800" y="10029825"/>
          <a:ext cx="228600" cy="0"/>
          <a:chOff x="466" y="3952"/>
          <a:chExt cx="28" cy="16"/>
        </a:xfrm>
      </xdr:grpSpPr>
      <xdr:sp macro="" textlink="">
        <xdr:nvSpPr>
          <xdr:cNvPr id="4937072" name="Line 58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73" name="Line 58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9" name="Group 5887"/>
        <xdr:cNvGrpSpPr>
          <a:grpSpLocks/>
        </xdr:cNvGrpSpPr>
      </xdr:nvGrpSpPr>
      <xdr:grpSpPr bwMode="auto">
        <a:xfrm>
          <a:off x="4114800" y="10029825"/>
          <a:ext cx="228600" cy="0"/>
          <a:chOff x="466" y="3952"/>
          <a:chExt cx="28" cy="16"/>
        </a:xfrm>
      </xdr:grpSpPr>
      <xdr:sp macro="" textlink="">
        <xdr:nvSpPr>
          <xdr:cNvPr id="4937070" name="Line 58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71" name="Line 58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50" name="Group 5890"/>
        <xdr:cNvGrpSpPr>
          <a:grpSpLocks/>
        </xdr:cNvGrpSpPr>
      </xdr:nvGrpSpPr>
      <xdr:grpSpPr bwMode="auto">
        <a:xfrm>
          <a:off x="4114800" y="10029825"/>
          <a:ext cx="228600" cy="0"/>
          <a:chOff x="466" y="3952"/>
          <a:chExt cx="28" cy="16"/>
        </a:xfrm>
      </xdr:grpSpPr>
      <xdr:sp macro="" textlink="">
        <xdr:nvSpPr>
          <xdr:cNvPr id="4937068" name="Line 58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69" name="Line 58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1" name="Group 5893"/>
        <xdr:cNvGrpSpPr>
          <a:grpSpLocks/>
        </xdr:cNvGrpSpPr>
      </xdr:nvGrpSpPr>
      <xdr:grpSpPr bwMode="auto">
        <a:xfrm>
          <a:off x="4695825" y="10029825"/>
          <a:ext cx="266700" cy="0"/>
          <a:chOff x="466" y="3952"/>
          <a:chExt cx="28" cy="16"/>
        </a:xfrm>
      </xdr:grpSpPr>
      <xdr:sp macro="" textlink="">
        <xdr:nvSpPr>
          <xdr:cNvPr id="4937066" name="Line 58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67" name="Line 58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2" name="Group 5896"/>
        <xdr:cNvGrpSpPr>
          <a:grpSpLocks/>
        </xdr:cNvGrpSpPr>
      </xdr:nvGrpSpPr>
      <xdr:grpSpPr bwMode="auto">
        <a:xfrm>
          <a:off x="4695825" y="10029825"/>
          <a:ext cx="266700" cy="0"/>
          <a:chOff x="466" y="3952"/>
          <a:chExt cx="28" cy="16"/>
        </a:xfrm>
      </xdr:grpSpPr>
      <xdr:sp macro="" textlink="">
        <xdr:nvSpPr>
          <xdr:cNvPr id="4937064" name="Line 58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65" name="Line 58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3" name="Group 5899"/>
        <xdr:cNvGrpSpPr>
          <a:grpSpLocks/>
        </xdr:cNvGrpSpPr>
      </xdr:nvGrpSpPr>
      <xdr:grpSpPr bwMode="auto">
        <a:xfrm>
          <a:off x="4695825" y="10029825"/>
          <a:ext cx="266700" cy="0"/>
          <a:chOff x="466" y="3952"/>
          <a:chExt cx="28" cy="16"/>
        </a:xfrm>
      </xdr:grpSpPr>
      <xdr:sp macro="" textlink="">
        <xdr:nvSpPr>
          <xdr:cNvPr id="4937062" name="Line 59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63" name="Line 59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4" name="Group 5902"/>
        <xdr:cNvGrpSpPr>
          <a:grpSpLocks/>
        </xdr:cNvGrpSpPr>
      </xdr:nvGrpSpPr>
      <xdr:grpSpPr bwMode="auto">
        <a:xfrm>
          <a:off x="4695825" y="10029825"/>
          <a:ext cx="266700" cy="0"/>
          <a:chOff x="466" y="3952"/>
          <a:chExt cx="28" cy="16"/>
        </a:xfrm>
      </xdr:grpSpPr>
      <xdr:sp macro="" textlink="">
        <xdr:nvSpPr>
          <xdr:cNvPr id="4937060" name="Line 59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61" name="Line 59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5" name="Group 5905"/>
        <xdr:cNvGrpSpPr>
          <a:grpSpLocks/>
        </xdr:cNvGrpSpPr>
      </xdr:nvGrpSpPr>
      <xdr:grpSpPr bwMode="auto">
        <a:xfrm>
          <a:off x="4695825" y="10029825"/>
          <a:ext cx="266700" cy="0"/>
          <a:chOff x="466" y="3952"/>
          <a:chExt cx="28" cy="16"/>
        </a:xfrm>
      </xdr:grpSpPr>
      <xdr:sp macro="" textlink="">
        <xdr:nvSpPr>
          <xdr:cNvPr id="4937058" name="Line 59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59" name="Line 59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56" name="Group 5908"/>
        <xdr:cNvGrpSpPr>
          <a:grpSpLocks/>
        </xdr:cNvGrpSpPr>
      </xdr:nvGrpSpPr>
      <xdr:grpSpPr bwMode="auto">
        <a:xfrm>
          <a:off x="4114800" y="10029825"/>
          <a:ext cx="228600" cy="0"/>
          <a:chOff x="466" y="3952"/>
          <a:chExt cx="28" cy="16"/>
        </a:xfrm>
      </xdr:grpSpPr>
      <xdr:sp macro="" textlink="">
        <xdr:nvSpPr>
          <xdr:cNvPr id="4937056" name="Line 59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57" name="Line 59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57" name="Group 5911"/>
        <xdr:cNvGrpSpPr>
          <a:grpSpLocks/>
        </xdr:cNvGrpSpPr>
      </xdr:nvGrpSpPr>
      <xdr:grpSpPr bwMode="auto">
        <a:xfrm>
          <a:off x="4114800" y="10029825"/>
          <a:ext cx="228600" cy="0"/>
          <a:chOff x="466" y="3952"/>
          <a:chExt cx="28" cy="16"/>
        </a:xfrm>
      </xdr:grpSpPr>
      <xdr:sp macro="" textlink="">
        <xdr:nvSpPr>
          <xdr:cNvPr id="4937054" name="Line 59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55" name="Line 59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8" name="Group 5914"/>
        <xdr:cNvGrpSpPr>
          <a:grpSpLocks/>
        </xdr:cNvGrpSpPr>
      </xdr:nvGrpSpPr>
      <xdr:grpSpPr bwMode="auto">
        <a:xfrm>
          <a:off x="4695825" y="10029825"/>
          <a:ext cx="266700" cy="0"/>
          <a:chOff x="466" y="3952"/>
          <a:chExt cx="28" cy="16"/>
        </a:xfrm>
      </xdr:grpSpPr>
      <xdr:sp macro="" textlink="">
        <xdr:nvSpPr>
          <xdr:cNvPr id="4937052" name="Line 59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53" name="Line 59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9" name="Group 5917"/>
        <xdr:cNvGrpSpPr>
          <a:grpSpLocks/>
        </xdr:cNvGrpSpPr>
      </xdr:nvGrpSpPr>
      <xdr:grpSpPr bwMode="auto">
        <a:xfrm>
          <a:off x="4695825" y="10029825"/>
          <a:ext cx="266700" cy="0"/>
          <a:chOff x="466" y="3952"/>
          <a:chExt cx="28" cy="16"/>
        </a:xfrm>
      </xdr:grpSpPr>
      <xdr:sp macro="" textlink="">
        <xdr:nvSpPr>
          <xdr:cNvPr id="4937050" name="Line 59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51" name="Line 59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60" name="Group 5920"/>
        <xdr:cNvGrpSpPr>
          <a:grpSpLocks/>
        </xdr:cNvGrpSpPr>
      </xdr:nvGrpSpPr>
      <xdr:grpSpPr bwMode="auto">
        <a:xfrm>
          <a:off x="4114800" y="10029825"/>
          <a:ext cx="238125" cy="0"/>
          <a:chOff x="466" y="3952"/>
          <a:chExt cx="28" cy="16"/>
        </a:xfrm>
      </xdr:grpSpPr>
      <xdr:sp macro="" textlink="">
        <xdr:nvSpPr>
          <xdr:cNvPr id="4937048" name="Line 59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49" name="Line 59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5761" name="Group 5923"/>
        <xdr:cNvGrpSpPr>
          <a:grpSpLocks/>
        </xdr:cNvGrpSpPr>
      </xdr:nvGrpSpPr>
      <xdr:grpSpPr bwMode="auto">
        <a:xfrm>
          <a:off x="5476875" y="10029825"/>
          <a:ext cx="228600" cy="0"/>
          <a:chOff x="466" y="3952"/>
          <a:chExt cx="28" cy="16"/>
        </a:xfrm>
      </xdr:grpSpPr>
      <xdr:sp macro="" textlink="">
        <xdr:nvSpPr>
          <xdr:cNvPr id="4937046" name="Line 59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47" name="Line 59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62" name="Group 5926"/>
        <xdr:cNvGrpSpPr>
          <a:grpSpLocks/>
        </xdr:cNvGrpSpPr>
      </xdr:nvGrpSpPr>
      <xdr:grpSpPr bwMode="auto">
        <a:xfrm>
          <a:off x="4695825" y="10029825"/>
          <a:ext cx="266700" cy="0"/>
          <a:chOff x="466" y="3952"/>
          <a:chExt cx="28" cy="16"/>
        </a:xfrm>
      </xdr:grpSpPr>
      <xdr:sp macro="" textlink="">
        <xdr:nvSpPr>
          <xdr:cNvPr id="4937044" name="Line 59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45" name="Line 59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63" name="Group 5929"/>
        <xdr:cNvGrpSpPr>
          <a:grpSpLocks/>
        </xdr:cNvGrpSpPr>
      </xdr:nvGrpSpPr>
      <xdr:grpSpPr bwMode="auto">
        <a:xfrm>
          <a:off x="4695825" y="10029825"/>
          <a:ext cx="266700" cy="0"/>
          <a:chOff x="466" y="3952"/>
          <a:chExt cx="28" cy="16"/>
        </a:xfrm>
      </xdr:grpSpPr>
      <xdr:sp macro="" textlink="">
        <xdr:nvSpPr>
          <xdr:cNvPr id="4937042" name="Line 59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43" name="Line 59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64" name="Group 5932"/>
        <xdr:cNvGrpSpPr>
          <a:grpSpLocks/>
        </xdr:cNvGrpSpPr>
      </xdr:nvGrpSpPr>
      <xdr:grpSpPr bwMode="auto">
        <a:xfrm>
          <a:off x="4695825" y="10029825"/>
          <a:ext cx="266700" cy="0"/>
          <a:chOff x="466" y="3952"/>
          <a:chExt cx="28" cy="16"/>
        </a:xfrm>
      </xdr:grpSpPr>
      <xdr:sp macro="" textlink="">
        <xdr:nvSpPr>
          <xdr:cNvPr id="4937040" name="Line 59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41" name="Line 59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65" name="Group 5935"/>
        <xdr:cNvGrpSpPr>
          <a:grpSpLocks/>
        </xdr:cNvGrpSpPr>
      </xdr:nvGrpSpPr>
      <xdr:grpSpPr bwMode="auto">
        <a:xfrm>
          <a:off x="4695825" y="10029825"/>
          <a:ext cx="266700" cy="0"/>
          <a:chOff x="466" y="3952"/>
          <a:chExt cx="28" cy="16"/>
        </a:xfrm>
      </xdr:grpSpPr>
      <xdr:sp macro="" textlink="">
        <xdr:nvSpPr>
          <xdr:cNvPr id="4937038" name="Line 59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39" name="Line 59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66" name="Group 5938"/>
        <xdr:cNvGrpSpPr>
          <a:grpSpLocks/>
        </xdr:cNvGrpSpPr>
      </xdr:nvGrpSpPr>
      <xdr:grpSpPr bwMode="auto">
        <a:xfrm>
          <a:off x="4695825" y="10029825"/>
          <a:ext cx="266700" cy="0"/>
          <a:chOff x="466" y="3952"/>
          <a:chExt cx="28" cy="16"/>
        </a:xfrm>
      </xdr:grpSpPr>
      <xdr:sp macro="" textlink="">
        <xdr:nvSpPr>
          <xdr:cNvPr id="4937036" name="Line 59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37" name="Line 59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5767" name="Group 5941"/>
        <xdr:cNvGrpSpPr>
          <a:grpSpLocks/>
        </xdr:cNvGrpSpPr>
      </xdr:nvGrpSpPr>
      <xdr:grpSpPr bwMode="auto">
        <a:xfrm>
          <a:off x="4572000" y="10029825"/>
          <a:ext cx="228600" cy="0"/>
          <a:chOff x="466" y="3952"/>
          <a:chExt cx="28" cy="16"/>
        </a:xfrm>
      </xdr:grpSpPr>
      <xdr:sp macro="" textlink="">
        <xdr:nvSpPr>
          <xdr:cNvPr id="4937034" name="Line 59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35" name="Line 59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68" name="Group 5944"/>
        <xdr:cNvGrpSpPr>
          <a:grpSpLocks/>
        </xdr:cNvGrpSpPr>
      </xdr:nvGrpSpPr>
      <xdr:grpSpPr bwMode="auto">
        <a:xfrm>
          <a:off x="4114800" y="10029825"/>
          <a:ext cx="238125" cy="0"/>
          <a:chOff x="466" y="3952"/>
          <a:chExt cx="28" cy="16"/>
        </a:xfrm>
      </xdr:grpSpPr>
      <xdr:sp macro="" textlink="">
        <xdr:nvSpPr>
          <xdr:cNvPr id="4937032" name="Line 59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33" name="Line 59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69" name="Group 5947"/>
        <xdr:cNvGrpSpPr>
          <a:grpSpLocks/>
        </xdr:cNvGrpSpPr>
      </xdr:nvGrpSpPr>
      <xdr:grpSpPr bwMode="auto">
        <a:xfrm>
          <a:off x="4114800" y="10029825"/>
          <a:ext cx="238125" cy="0"/>
          <a:chOff x="466" y="3952"/>
          <a:chExt cx="28" cy="16"/>
        </a:xfrm>
      </xdr:grpSpPr>
      <xdr:sp macro="" textlink="">
        <xdr:nvSpPr>
          <xdr:cNvPr id="4937030" name="Line 59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31" name="Line 59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70" name="Group 5950"/>
        <xdr:cNvGrpSpPr>
          <a:grpSpLocks/>
        </xdr:cNvGrpSpPr>
      </xdr:nvGrpSpPr>
      <xdr:grpSpPr bwMode="auto">
        <a:xfrm>
          <a:off x="4114800" y="10029825"/>
          <a:ext cx="238125" cy="0"/>
          <a:chOff x="466" y="3952"/>
          <a:chExt cx="28" cy="16"/>
        </a:xfrm>
      </xdr:grpSpPr>
      <xdr:sp macro="" textlink="">
        <xdr:nvSpPr>
          <xdr:cNvPr id="4937028" name="Line 59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29" name="Line 59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71" name="Group 5953"/>
        <xdr:cNvGrpSpPr>
          <a:grpSpLocks/>
        </xdr:cNvGrpSpPr>
      </xdr:nvGrpSpPr>
      <xdr:grpSpPr bwMode="auto">
        <a:xfrm>
          <a:off x="4114800" y="10029825"/>
          <a:ext cx="238125" cy="0"/>
          <a:chOff x="466" y="3952"/>
          <a:chExt cx="28" cy="16"/>
        </a:xfrm>
      </xdr:grpSpPr>
      <xdr:sp macro="" textlink="">
        <xdr:nvSpPr>
          <xdr:cNvPr id="4937026" name="Line 59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27" name="Line 59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72" name="Group 5956"/>
        <xdr:cNvGrpSpPr>
          <a:grpSpLocks/>
        </xdr:cNvGrpSpPr>
      </xdr:nvGrpSpPr>
      <xdr:grpSpPr bwMode="auto">
        <a:xfrm>
          <a:off x="4114800" y="10029825"/>
          <a:ext cx="238125" cy="0"/>
          <a:chOff x="466" y="3952"/>
          <a:chExt cx="28" cy="16"/>
        </a:xfrm>
      </xdr:grpSpPr>
      <xdr:sp macro="" textlink="">
        <xdr:nvSpPr>
          <xdr:cNvPr id="4937024" name="Line 59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25" name="Line 59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73" name="Group 5959"/>
        <xdr:cNvGrpSpPr>
          <a:grpSpLocks/>
        </xdr:cNvGrpSpPr>
      </xdr:nvGrpSpPr>
      <xdr:grpSpPr bwMode="auto">
        <a:xfrm>
          <a:off x="4114800" y="10029825"/>
          <a:ext cx="238125" cy="0"/>
          <a:chOff x="466" y="3952"/>
          <a:chExt cx="28" cy="16"/>
        </a:xfrm>
      </xdr:grpSpPr>
      <xdr:sp macro="" textlink="">
        <xdr:nvSpPr>
          <xdr:cNvPr id="4937022" name="Line 59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23" name="Line 59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5774" name="Group 5962"/>
        <xdr:cNvGrpSpPr>
          <a:grpSpLocks/>
        </xdr:cNvGrpSpPr>
      </xdr:nvGrpSpPr>
      <xdr:grpSpPr bwMode="auto">
        <a:xfrm>
          <a:off x="3990975" y="10029825"/>
          <a:ext cx="228600" cy="0"/>
          <a:chOff x="466" y="3952"/>
          <a:chExt cx="28" cy="16"/>
        </a:xfrm>
      </xdr:grpSpPr>
      <xdr:sp macro="" textlink="">
        <xdr:nvSpPr>
          <xdr:cNvPr id="4937020" name="Line 59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21" name="Line 59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75" name="Group 5965"/>
        <xdr:cNvGrpSpPr>
          <a:grpSpLocks/>
        </xdr:cNvGrpSpPr>
      </xdr:nvGrpSpPr>
      <xdr:grpSpPr bwMode="auto">
        <a:xfrm>
          <a:off x="4114800" y="10029825"/>
          <a:ext cx="228600" cy="0"/>
          <a:chOff x="466" y="3952"/>
          <a:chExt cx="28" cy="16"/>
        </a:xfrm>
      </xdr:grpSpPr>
      <xdr:sp macro="" textlink="">
        <xdr:nvSpPr>
          <xdr:cNvPr id="4937018" name="Line 59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19" name="Line 59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76" name="Group 5968"/>
        <xdr:cNvGrpSpPr>
          <a:grpSpLocks/>
        </xdr:cNvGrpSpPr>
      </xdr:nvGrpSpPr>
      <xdr:grpSpPr bwMode="auto">
        <a:xfrm>
          <a:off x="4114800" y="10029825"/>
          <a:ext cx="228600" cy="0"/>
          <a:chOff x="466" y="3952"/>
          <a:chExt cx="28" cy="16"/>
        </a:xfrm>
      </xdr:grpSpPr>
      <xdr:sp macro="" textlink="">
        <xdr:nvSpPr>
          <xdr:cNvPr id="4937016" name="Line 59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17" name="Line 59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77" name="Group 5971"/>
        <xdr:cNvGrpSpPr>
          <a:grpSpLocks/>
        </xdr:cNvGrpSpPr>
      </xdr:nvGrpSpPr>
      <xdr:grpSpPr bwMode="auto">
        <a:xfrm>
          <a:off x="4114800" y="10029825"/>
          <a:ext cx="238125" cy="0"/>
          <a:chOff x="466" y="3952"/>
          <a:chExt cx="28" cy="16"/>
        </a:xfrm>
      </xdr:grpSpPr>
      <xdr:sp macro="" textlink="">
        <xdr:nvSpPr>
          <xdr:cNvPr id="4937014" name="Line 59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15" name="Line 59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78" name="Group 5974"/>
        <xdr:cNvGrpSpPr>
          <a:grpSpLocks/>
        </xdr:cNvGrpSpPr>
      </xdr:nvGrpSpPr>
      <xdr:grpSpPr bwMode="auto">
        <a:xfrm>
          <a:off x="4114800" y="10029825"/>
          <a:ext cx="228600" cy="0"/>
          <a:chOff x="466" y="3952"/>
          <a:chExt cx="28" cy="16"/>
        </a:xfrm>
      </xdr:grpSpPr>
      <xdr:sp macro="" textlink="">
        <xdr:nvSpPr>
          <xdr:cNvPr id="4937012" name="Line 59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13" name="Line 59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79" name="Group 5977"/>
        <xdr:cNvGrpSpPr>
          <a:grpSpLocks/>
        </xdr:cNvGrpSpPr>
      </xdr:nvGrpSpPr>
      <xdr:grpSpPr bwMode="auto">
        <a:xfrm>
          <a:off x="4114800" y="10029825"/>
          <a:ext cx="228600" cy="0"/>
          <a:chOff x="466" y="3952"/>
          <a:chExt cx="28" cy="16"/>
        </a:xfrm>
      </xdr:grpSpPr>
      <xdr:sp macro="" textlink="">
        <xdr:nvSpPr>
          <xdr:cNvPr id="4937010" name="Line 59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11" name="Line 59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80" name="Group 5980"/>
        <xdr:cNvGrpSpPr>
          <a:grpSpLocks/>
        </xdr:cNvGrpSpPr>
      </xdr:nvGrpSpPr>
      <xdr:grpSpPr bwMode="auto">
        <a:xfrm>
          <a:off x="4114800" y="10029825"/>
          <a:ext cx="238125" cy="0"/>
          <a:chOff x="466" y="3952"/>
          <a:chExt cx="28" cy="16"/>
        </a:xfrm>
      </xdr:grpSpPr>
      <xdr:sp macro="" textlink="">
        <xdr:nvSpPr>
          <xdr:cNvPr id="4937008" name="Line 59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09" name="Line 59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81" name="Group 5983"/>
        <xdr:cNvGrpSpPr>
          <a:grpSpLocks/>
        </xdr:cNvGrpSpPr>
      </xdr:nvGrpSpPr>
      <xdr:grpSpPr bwMode="auto">
        <a:xfrm>
          <a:off x="4695825" y="10029825"/>
          <a:ext cx="266700" cy="0"/>
          <a:chOff x="466" y="3952"/>
          <a:chExt cx="28" cy="16"/>
        </a:xfrm>
      </xdr:grpSpPr>
      <xdr:sp macro="" textlink="">
        <xdr:nvSpPr>
          <xdr:cNvPr id="4937006" name="Line 59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07" name="Line 59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82" name="Group 5986"/>
        <xdr:cNvGrpSpPr>
          <a:grpSpLocks/>
        </xdr:cNvGrpSpPr>
      </xdr:nvGrpSpPr>
      <xdr:grpSpPr bwMode="auto">
        <a:xfrm>
          <a:off x="4695825" y="10029825"/>
          <a:ext cx="266700" cy="0"/>
          <a:chOff x="466" y="3952"/>
          <a:chExt cx="28" cy="16"/>
        </a:xfrm>
      </xdr:grpSpPr>
      <xdr:sp macro="" textlink="">
        <xdr:nvSpPr>
          <xdr:cNvPr id="4937004" name="Line 59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05" name="Line 59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83" name="Group 5989"/>
        <xdr:cNvGrpSpPr>
          <a:grpSpLocks/>
        </xdr:cNvGrpSpPr>
      </xdr:nvGrpSpPr>
      <xdr:grpSpPr bwMode="auto">
        <a:xfrm>
          <a:off x="4695825" y="10029825"/>
          <a:ext cx="266700" cy="0"/>
          <a:chOff x="466" y="3952"/>
          <a:chExt cx="28" cy="16"/>
        </a:xfrm>
      </xdr:grpSpPr>
      <xdr:sp macro="" textlink="">
        <xdr:nvSpPr>
          <xdr:cNvPr id="4937002" name="Line 59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03" name="Line 59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84" name="Group 5992"/>
        <xdr:cNvGrpSpPr>
          <a:grpSpLocks/>
        </xdr:cNvGrpSpPr>
      </xdr:nvGrpSpPr>
      <xdr:grpSpPr bwMode="auto">
        <a:xfrm>
          <a:off x="5476875" y="10029825"/>
          <a:ext cx="266700" cy="0"/>
          <a:chOff x="466" y="3952"/>
          <a:chExt cx="28" cy="16"/>
        </a:xfrm>
      </xdr:grpSpPr>
      <xdr:sp macro="" textlink="">
        <xdr:nvSpPr>
          <xdr:cNvPr id="4937000" name="Line 59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01" name="Line 59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85" name="Group 5995"/>
        <xdr:cNvGrpSpPr>
          <a:grpSpLocks/>
        </xdr:cNvGrpSpPr>
      </xdr:nvGrpSpPr>
      <xdr:grpSpPr bwMode="auto">
        <a:xfrm>
          <a:off x="5476875" y="10029825"/>
          <a:ext cx="266700" cy="0"/>
          <a:chOff x="466" y="3952"/>
          <a:chExt cx="28" cy="16"/>
        </a:xfrm>
      </xdr:grpSpPr>
      <xdr:sp macro="" textlink="">
        <xdr:nvSpPr>
          <xdr:cNvPr id="4936998" name="Line 59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99" name="Line 59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86" name="Group 5998"/>
        <xdr:cNvGrpSpPr>
          <a:grpSpLocks/>
        </xdr:cNvGrpSpPr>
      </xdr:nvGrpSpPr>
      <xdr:grpSpPr bwMode="auto">
        <a:xfrm>
          <a:off x="5476875" y="10029825"/>
          <a:ext cx="266700" cy="0"/>
          <a:chOff x="466" y="3952"/>
          <a:chExt cx="28" cy="16"/>
        </a:xfrm>
      </xdr:grpSpPr>
      <xdr:sp macro="" textlink="">
        <xdr:nvSpPr>
          <xdr:cNvPr id="4936996" name="Line 59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97" name="Line 60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87" name="Group 6001"/>
        <xdr:cNvGrpSpPr>
          <a:grpSpLocks/>
        </xdr:cNvGrpSpPr>
      </xdr:nvGrpSpPr>
      <xdr:grpSpPr bwMode="auto">
        <a:xfrm>
          <a:off x="5476875" y="10029825"/>
          <a:ext cx="266700" cy="0"/>
          <a:chOff x="466" y="3952"/>
          <a:chExt cx="28" cy="16"/>
        </a:xfrm>
      </xdr:grpSpPr>
      <xdr:sp macro="" textlink="">
        <xdr:nvSpPr>
          <xdr:cNvPr id="4936994" name="Line 60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95" name="Line 60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88" name="Group 6004"/>
        <xdr:cNvGrpSpPr>
          <a:grpSpLocks/>
        </xdr:cNvGrpSpPr>
      </xdr:nvGrpSpPr>
      <xdr:grpSpPr bwMode="auto">
        <a:xfrm>
          <a:off x="5476875" y="10029825"/>
          <a:ext cx="266700" cy="0"/>
          <a:chOff x="466" y="3952"/>
          <a:chExt cx="28" cy="16"/>
        </a:xfrm>
      </xdr:grpSpPr>
      <xdr:sp macro="" textlink="">
        <xdr:nvSpPr>
          <xdr:cNvPr id="4936992" name="Line 60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93" name="Line 60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89" name="Group 6007"/>
        <xdr:cNvGrpSpPr>
          <a:grpSpLocks/>
        </xdr:cNvGrpSpPr>
      </xdr:nvGrpSpPr>
      <xdr:grpSpPr bwMode="auto">
        <a:xfrm>
          <a:off x="4114800" y="10029825"/>
          <a:ext cx="228600" cy="0"/>
          <a:chOff x="466" y="3952"/>
          <a:chExt cx="28" cy="16"/>
        </a:xfrm>
      </xdr:grpSpPr>
      <xdr:sp macro="" textlink="">
        <xdr:nvSpPr>
          <xdr:cNvPr id="4936990" name="Line 60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91" name="Line 60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90" name="Group 6010"/>
        <xdr:cNvGrpSpPr>
          <a:grpSpLocks/>
        </xdr:cNvGrpSpPr>
      </xdr:nvGrpSpPr>
      <xdr:grpSpPr bwMode="auto">
        <a:xfrm>
          <a:off x="4695825" y="10029825"/>
          <a:ext cx="266700" cy="0"/>
          <a:chOff x="466" y="3952"/>
          <a:chExt cx="28" cy="16"/>
        </a:xfrm>
      </xdr:grpSpPr>
      <xdr:sp macro="" textlink="">
        <xdr:nvSpPr>
          <xdr:cNvPr id="4936988" name="Line 60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89" name="Line 60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1" name="Group 6013"/>
        <xdr:cNvGrpSpPr>
          <a:grpSpLocks/>
        </xdr:cNvGrpSpPr>
      </xdr:nvGrpSpPr>
      <xdr:grpSpPr bwMode="auto">
        <a:xfrm>
          <a:off x="4114800" y="10029825"/>
          <a:ext cx="228600" cy="0"/>
          <a:chOff x="466" y="3952"/>
          <a:chExt cx="28" cy="16"/>
        </a:xfrm>
      </xdr:grpSpPr>
      <xdr:sp macro="" textlink="">
        <xdr:nvSpPr>
          <xdr:cNvPr id="4936986" name="Line 60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87" name="Line 60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92" name="Group 6016"/>
        <xdr:cNvGrpSpPr>
          <a:grpSpLocks/>
        </xdr:cNvGrpSpPr>
      </xdr:nvGrpSpPr>
      <xdr:grpSpPr bwMode="auto">
        <a:xfrm>
          <a:off x="4695825" y="10029825"/>
          <a:ext cx="266700" cy="0"/>
          <a:chOff x="466" y="3952"/>
          <a:chExt cx="28" cy="16"/>
        </a:xfrm>
      </xdr:grpSpPr>
      <xdr:sp macro="" textlink="">
        <xdr:nvSpPr>
          <xdr:cNvPr id="4936984" name="Line 60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85" name="Line 60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3" name="Group 6019"/>
        <xdr:cNvGrpSpPr>
          <a:grpSpLocks/>
        </xdr:cNvGrpSpPr>
      </xdr:nvGrpSpPr>
      <xdr:grpSpPr bwMode="auto">
        <a:xfrm>
          <a:off x="4114800" y="10029825"/>
          <a:ext cx="228600" cy="0"/>
          <a:chOff x="466" y="3952"/>
          <a:chExt cx="28" cy="16"/>
        </a:xfrm>
      </xdr:grpSpPr>
      <xdr:sp macro="" textlink="">
        <xdr:nvSpPr>
          <xdr:cNvPr id="4936982" name="Line 60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83" name="Line 60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94" name="Group 6022"/>
        <xdr:cNvGrpSpPr>
          <a:grpSpLocks/>
        </xdr:cNvGrpSpPr>
      </xdr:nvGrpSpPr>
      <xdr:grpSpPr bwMode="auto">
        <a:xfrm>
          <a:off x="4695825" y="10029825"/>
          <a:ext cx="266700" cy="0"/>
          <a:chOff x="466" y="3952"/>
          <a:chExt cx="28" cy="16"/>
        </a:xfrm>
      </xdr:grpSpPr>
      <xdr:sp macro="" textlink="">
        <xdr:nvSpPr>
          <xdr:cNvPr id="4936980" name="Line 60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81" name="Line 60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5" name="Group 6025"/>
        <xdr:cNvGrpSpPr>
          <a:grpSpLocks/>
        </xdr:cNvGrpSpPr>
      </xdr:nvGrpSpPr>
      <xdr:grpSpPr bwMode="auto">
        <a:xfrm>
          <a:off x="4114800" y="10029825"/>
          <a:ext cx="228600" cy="0"/>
          <a:chOff x="466" y="3952"/>
          <a:chExt cx="28" cy="16"/>
        </a:xfrm>
      </xdr:grpSpPr>
      <xdr:sp macro="" textlink="">
        <xdr:nvSpPr>
          <xdr:cNvPr id="4936978" name="Line 60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79" name="Line 60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96" name="Group 6028"/>
        <xdr:cNvGrpSpPr>
          <a:grpSpLocks/>
        </xdr:cNvGrpSpPr>
      </xdr:nvGrpSpPr>
      <xdr:grpSpPr bwMode="auto">
        <a:xfrm>
          <a:off x="4695825" y="10029825"/>
          <a:ext cx="266700" cy="0"/>
          <a:chOff x="466" y="3952"/>
          <a:chExt cx="28" cy="16"/>
        </a:xfrm>
      </xdr:grpSpPr>
      <xdr:sp macro="" textlink="">
        <xdr:nvSpPr>
          <xdr:cNvPr id="4936976" name="Line 60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77" name="Line 60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7" name="Group 6031"/>
        <xdr:cNvGrpSpPr>
          <a:grpSpLocks/>
        </xdr:cNvGrpSpPr>
      </xdr:nvGrpSpPr>
      <xdr:grpSpPr bwMode="auto">
        <a:xfrm>
          <a:off x="4114800" y="10029825"/>
          <a:ext cx="228600" cy="0"/>
          <a:chOff x="466" y="3952"/>
          <a:chExt cx="28" cy="16"/>
        </a:xfrm>
      </xdr:grpSpPr>
      <xdr:sp macro="" textlink="">
        <xdr:nvSpPr>
          <xdr:cNvPr id="4936974" name="Line 60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75" name="Line 60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8" name="Group 6034"/>
        <xdr:cNvGrpSpPr>
          <a:grpSpLocks/>
        </xdr:cNvGrpSpPr>
      </xdr:nvGrpSpPr>
      <xdr:grpSpPr bwMode="auto">
        <a:xfrm>
          <a:off x="4114800" y="10029825"/>
          <a:ext cx="228600" cy="0"/>
          <a:chOff x="466" y="3952"/>
          <a:chExt cx="28" cy="16"/>
        </a:xfrm>
      </xdr:grpSpPr>
      <xdr:sp macro="" textlink="">
        <xdr:nvSpPr>
          <xdr:cNvPr id="4936972" name="Line 60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73" name="Line 60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9" name="Group 6037"/>
        <xdr:cNvGrpSpPr>
          <a:grpSpLocks/>
        </xdr:cNvGrpSpPr>
      </xdr:nvGrpSpPr>
      <xdr:grpSpPr bwMode="auto">
        <a:xfrm>
          <a:off x="4114800" y="10029825"/>
          <a:ext cx="228600" cy="0"/>
          <a:chOff x="466" y="3952"/>
          <a:chExt cx="28" cy="16"/>
        </a:xfrm>
      </xdr:grpSpPr>
      <xdr:sp macro="" textlink="">
        <xdr:nvSpPr>
          <xdr:cNvPr id="4936970" name="Line 60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71" name="Line 60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00" name="Group 6040"/>
        <xdr:cNvGrpSpPr>
          <a:grpSpLocks/>
        </xdr:cNvGrpSpPr>
      </xdr:nvGrpSpPr>
      <xdr:grpSpPr bwMode="auto">
        <a:xfrm>
          <a:off x="4114800" y="10029825"/>
          <a:ext cx="228600" cy="0"/>
          <a:chOff x="466" y="3952"/>
          <a:chExt cx="28" cy="16"/>
        </a:xfrm>
      </xdr:grpSpPr>
      <xdr:sp macro="" textlink="">
        <xdr:nvSpPr>
          <xdr:cNvPr id="4936968" name="Line 60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69" name="Line 60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01" name="Group 6043"/>
        <xdr:cNvGrpSpPr>
          <a:grpSpLocks/>
        </xdr:cNvGrpSpPr>
      </xdr:nvGrpSpPr>
      <xdr:grpSpPr bwMode="auto">
        <a:xfrm>
          <a:off x="4114800" y="10029825"/>
          <a:ext cx="228600" cy="0"/>
          <a:chOff x="466" y="3952"/>
          <a:chExt cx="28" cy="16"/>
        </a:xfrm>
      </xdr:grpSpPr>
      <xdr:sp macro="" textlink="">
        <xdr:nvSpPr>
          <xdr:cNvPr id="4936966" name="Line 60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67" name="Line 60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2" name="Group 6046"/>
        <xdr:cNvGrpSpPr>
          <a:grpSpLocks/>
        </xdr:cNvGrpSpPr>
      </xdr:nvGrpSpPr>
      <xdr:grpSpPr bwMode="auto">
        <a:xfrm>
          <a:off x="4695825" y="10029825"/>
          <a:ext cx="266700" cy="0"/>
          <a:chOff x="466" y="3952"/>
          <a:chExt cx="28" cy="16"/>
        </a:xfrm>
      </xdr:grpSpPr>
      <xdr:sp macro="" textlink="">
        <xdr:nvSpPr>
          <xdr:cNvPr id="4936964" name="Line 60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65" name="Line 60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3" name="Group 6049"/>
        <xdr:cNvGrpSpPr>
          <a:grpSpLocks/>
        </xdr:cNvGrpSpPr>
      </xdr:nvGrpSpPr>
      <xdr:grpSpPr bwMode="auto">
        <a:xfrm>
          <a:off x="4695825" y="10029825"/>
          <a:ext cx="266700" cy="0"/>
          <a:chOff x="466" y="3952"/>
          <a:chExt cx="28" cy="16"/>
        </a:xfrm>
      </xdr:grpSpPr>
      <xdr:sp macro="" textlink="">
        <xdr:nvSpPr>
          <xdr:cNvPr id="4936962" name="Line 60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63" name="Line 60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4" name="Group 6052"/>
        <xdr:cNvGrpSpPr>
          <a:grpSpLocks/>
        </xdr:cNvGrpSpPr>
      </xdr:nvGrpSpPr>
      <xdr:grpSpPr bwMode="auto">
        <a:xfrm>
          <a:off x="4695825" y="10029825"/>
          <a:ext cx="266700" cy="0"/>
          <a:chOff x="466" y="3952"/>
          <a:chExt cx="28" cy="16"/>
        </a:xfrm>
      </xdr:grpSpPr>
      <xdr:sp macro="" textlink="">
        <xdr:nvSpPr>
          <xdr:cNvPr id="4936960" name="Line 60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61" name="Line 60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5" name="Group 6055"/>
        <xdr:cNvGrpSpPr>
          <a:grpSpLocks/>
        </xdr:cNvGrpSpPr>
      </xdr:nvGrpSpPr>
      <xdr:grpSpPr bwMode="auto">
        <a:xfrm>
          <a:off x="4695825" y="10029825"/>
          <a:ext cx="266700" cy="0"/>
          <a:chOff x="466" y="3952"/>
          <a:chExt cx="28" cy="16"/>
        </a:xfrm>
      </xdr:grpSpPr>
      <xdr:sp macro="" textlink="">
        <xdr:nvSpPr>
          <xdr:cNvPr id="4936958" name="Line 60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59" name="Line 60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6" name="Group 6058"/>
        <xdr:cNvGrpSpPr>
          <a:grpSpLocks/>
        </xdr:cNvGrpSpPr>
      </xdr:nvGrpSpPr>
      <xdr:grpSpPr bwMode="auto">
        <a:xfrm>
          <a:off x="4695825" y="10029825"/>
          <a:ext cx="266700" cy="0"/>
          <a:chOff x="466" y="3952"/>
          <a:chExt cx="28" cy="16"/>
        </a:xfrm>
      </xdr:grpSpPr>
      <xdr:sp macro="" textlink="">
        <xdr:nvSpPr>
          <xdr:cNvPr id="4936956" name="Line 60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57" name="Line 60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07" name="Group 6061"/>
        <xdr:cNvGrpSpPr>
          <a:grpSpLocks/>
        </xdr:cNvGrpSpPr>
      </xdr:nvGrpSpPr>
      <xdr:grpSpPr bwMode="auto">
        <a:xfrm>
          <a:off x="4114800" y="10029825"/>
          <a:ext cx="228600" cy="0"/>
          <a:chOff x="466" y="3952"/>
          <a:chExt cx="28" cy="16"/>
        </a:xfrm>
      </xdr:grpSpPr>
      <xdr:sp macro="" textlink="">
        <xdr:nvSpPr>
          <xdr:cNvPr id="4936954" name="Line 60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55" name="Line 60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08" name="Group 6064"/>
        <xdr:cNvGrpSpPr>
          <a:grpSpLocks/>
        </xdr:cNvGrpSpPr>
      </xdr:nvGrpSpPr>
      <xdr:grpSpPr bwMode="auto">
        <a:xfrm>
          <a:off x="4114800" y="10029825"/>
          <a:ext cx="228600" cy="0"/>
          <a:chOff x="466" y="3952"/>
          <a:chExt cx="28" cy="16"/>
        </a:xfrm>
      </xdr:grpSpPr>
      <xdr:sp macro="" textlink="">
        <xdr:nvSpPr>
          <xdr:cNvPr id="4936952" name="Line 60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53" name="Line 60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9" name="Group 6067"/>
        <xdr:cNvGrpSpPr>
          <a:grpSpLocks/>
        </xdr:cNvGrpSpPr>
      </xdr:nvGrpSpPr>
      <xdr:grpSpPr bwMode="auto">
        <a:xfrm>
          <a:off x="4695825" y="10029825"/>
          <a:ext cx="266700" cy="0"/>
          <a:chOff x="466" y="3952"/>
          <a:chExt cx="28" cy="16"/>
        </a:xfrm>
      </xdr:grpSpPr>
      <xdr:sp macro="" textlink="">
        <xdr:nvSpPr>
          <xdr:cNvPr id="4936950" name="Line 60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51" name="Line 60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0" name="Group 6070"/>
        <xdr:cNvGrpSpPr>
          <a:grpSpLocks/>
        </xdr:cNvGrpSpPr>
      </xdr:nvGrpSpPr>
      <xdr:grpSpPr bwMode="auto">
        <a:xfrm>
          <a:off x="4695825" y="10029825"/>
          <a:ext cx="266700" cy="0"/>
          <a:chOff x="466" y="3952"/>
          <a:chExt cx="28" cy="16"/>
        </a:xfrm>
      </xdr:grpSpPr>
      <xdr:sp macro="" textlink="">
        <xdr:nvSpPr>
          <xdr:cNvPr id="4936948" name="Line 60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49" name="Line 60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11" name="Group 6073"/>
        <xdr:cNvGrpSpPr>
          <a:grpSpLocks/>
        </xdr:cNvGrpSpPr>
      </xdr:nvGrpSpPr>
      <xdr:grpSpPr bwMode="auto">
        <a:xfrm>
          <a:off x="4114800" y="10029825"/>
          <a:ext cx="238125" cy="0"/>
          <a:chOff x="466" y="3952"/>
          <a:chExt cx="28" cy="16"/>
        </a:xfrm>
      </xdr:grpSpPr>
      <xdr:sp macro="" textlink="">
        <xdr:nvSpPr>
          <xdr:cNvPr id="4936946" name="Line 60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47" name="Line 60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5812" name="Group 6076"/>
        <xdr:cNvGrpSpPr>
          <a:grpSpLocks/>
        </xdr:cNvGrpSpPr>
      </xdr:nvGrpSpPr>
      <xdr:grpSpPr bwMode="auto">
        <a:xfrm>
          <a:off x="5476875" y="10029825"/>
          <a:ext cx="228600" cy="0"/>
          <a:chOff x="466" y="3952"/>
          <a:chExt cx="28" cy="16"/>
        </a:xfrm>
      </xdr:grpSpPr>
      <xdr:sp macro="" textlink="">
        <xdr:nvSpPr>
          <xdr:cNvPr id="4936944" name="Line 60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45" name="Line 60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3" name="Group 6079"/>
        <xdr:cNvGrpSpPr>
          <a:grpSpLocks/>
        </xdr:cNvGrpSpPr>
      </xdr:nvGrpSpPr>
      <xdr:grpSpPr bwMode="auto">
        <a:xfrm>
          <a:off x="4695825" y="10029825"/>
          <a:ext cx="266700" cy="0"/>
          <a:chOff x="466" y="3952"/>
          <a:chExt cx="28" cy="16"/>
        </a:xfrm>
      </xdr:grpSpPr>
      <xdr:sp macro="" textlink="">
        <xdr:nvSpPr>
          <xdr:cNvPr id="4936942" name="Line 60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43" name="Line 60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4" name="Group 6082"/>
        <xdr:cNvGrpSpPr>
          <a:grpSpLocks/>
        </xdr:cNvGrpSpPr>
      </xdr:nvGrpSpPr>
      <xdr:grpSpPr bwMode="auto">
        <a:xfrm>
          <a:off x="4695825" y="10029825"/>
          <a:ext cx="266700" cy="0"/>
          <a:chOff x="466" y="3952"/>
          <a:chExt cx="28" cy="16"/>
        </a:xfrm>
      </xdr:grpSpPr>
      <xdr:sp macro="" textlink="">
        <xdr:nvSpPr>
          <xdr:cNvPr id="4936940" name="Line 60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41" name="Line 60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5" name="Group 6085"/>
        <xdr:cNvGrpSpPr>
          <a:grpSpLocks/>
        </xdr:cNvGrpSpPr>
      </xdr:nvGrpSpPr>
      <xdr:grpSpPr bwMode="auto">
        <a:xfrm>
          <a:off x="4695825" y="10029825"/>
          <a:ext cx="266700" cy="0"/>
          <a:chOff x="466" y="3952"/>
          <a:chExt cx="28" cy="16"/>
        </a:xfrm>
      </xdr:grpSpPr>
      <xdr:sp macro="" textlink="">
        <xdr:nvSpPr>
          <xdr:cNvPr id="4936938" name="Line 60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39" name="Line 60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6" name="Group 6088"/>
        <xdr:cNvGrpSpPr>
          <a:grpSpLocks/>
        </xdr:cNvGrpSpPr>
      </xdr:nvGrpSpPr>
      <xdr:grpSpPr bwMode="auto">
        <a:xfrm>
          <a:off x="4695825" y="10029825"/>
          <a:ext cx="266700" cy="0"/>
          <a:chOff x="466" y="3952"/>
          <a:chExt cx="28" cy="16"/>
        </a:xfrm>
      </xdr:grpSpPr>
      <xdr:sp macro="" textlink="">
        <xdr:nvSpPr>
          <xdr:cNvPr id="4936936" name="Line 60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37" name="Line 60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5817" name="Group 6091"/>
        <xdr:cNvGrpSpPr>
          <a:grpSpLocks/>
        </xdr:cNvGrpSpPr>
      </xdr:nvGrpSpPr>
      <xdr:grpSpPr bwMode="auto">
        <a:xfrm>
          <a:off x="4572000" y="10029825"/>
          <a:ext cx="228600" cy="0"/>
          <a:chOff x="466" y="3952"/>
          <a:chExt cx="28" cy="16"/>
        </a:xfrm>
      </xdr:grpSpPr>
      <xdr:sp macro="" textlink="">
        <xdr:nvSpPr>
          <xdr:cNvPr id="4936934" name="Line 60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35" name="Line 60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18" name="Group 6094"/>
        <xdr:cNvGrpSpPr>
          <a:grpSpLocks/>
        </xdr:cNvGrpSpPr>
      </xdr:nvGrpSpPr>
      <xdr:grpSpPr bwMode="auto">
        <a:xfrm>
          <a:off x="4114800" y="10029825"/>
          <a:ext cx="238125" cy="0"/>
          <a:chOff x="466" y="3952"/>
          <a:chExt cx="28" cy="16"/>
        </a:xfrm>
      </xdr:grpSpPr>
      <xdr:sp macro="" textlink="">
        <xdr:nvSpPr>
          <xdr:cNvPr id="4936932" name="Line 60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33" name="Line 60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9" name="Group 6097"/>
        <xdr:cNvGrpSpPr>
          <a:grpSpLocks/>
        </xdr:cNvGrpSpPr>
      </xdr:nvGrpSpPr>
      <xdr:grpSpPr bwMode="auto">
        <a:xfrm>
          <a:off x="4695825" y="10029825"/>
          <a:ext cx="266700" cy="0"/>
          <a:chOff x="466" y="3952"/>
          <a:chExt cx="28" cy="16"/>
        </a:xfrm>
      </xdr:grpSpPr>
      <xdr:sp macro="" textlink="">
        <xdr:nvSpPr>
          <xdr:cNvPr id="4936930" name="Line 60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31" name="Line 60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0" name="Group 6100"/>
        <xdr:cNvGrpSpPr>
          <a:grpSpLocks/>
        </xdr:cNvGrpSpPr>
      </xdr:nvGrpSpPr>
      <xdr:grpSpPr bwMode="auto">
        <a:xfrm>
          <a:off x="4114800" y="10029825"/>
          <a:ext cx="238125" cy="0"/>
          <a:chOff x="466" y="3952"/>
          <a:chExt cx="28" cy="16"/>
        </a:xfrm>
      </xdr:grpSpPr>
      <xdr:sp macro="" textlink="">
        <xdr:nvSpPr>
          <xdr:cNvPr id="4936928" name="Line 61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29" name="Line 61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21" name="Group 6103"/>
        <xdr:cNvGrpSpPr>
          <a:grpSpLocks/>
        </xdr:cNvGrpSpPr>
      </xdr:nvGrpSpPr>
      <xdr:grpSpPr bwMode="auto">
        <a:xfrm>
          <a:off x="4695825" y="10029825"/>
          <a:ext cx="266700" cy="0"/>
          <a:chOff x="466" y="3952"/>
          <a:chExt cx="28" cy="16"/>
        </a:xfrm>
      </xdr:grpSpPr>
      <xdr:sp macro="" textlink="">
        <xdr:nvSpPr>
          <xdr:cNvPr id="4936926" name="Line 61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27" name="Line 61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2" name="Group 6106"/>
        <xdr:cNvGrpSpPr>
          <a:grpSpLocks/>
        </xdr:cNvGrpSpPr>
      </xdr:nvGrpSpPr>
      <xdr:grpSpPr bwMode="auto">
        <a:xfrm>
          <a:off x="4114800" y="10029825"/>
          <a:ext cx="238125" cy="0"/>
          <a:chOff x="466" y="3952"/>
          <a:chExt cx="28" cy="16"/>
        </a:xfrm>
      </xdr:grpSpPr>
      <xdr:sp macro="" textlink="">
        <xdr:nvSpPr>
          <xdr:cNvPr id="4936924" name="Line 61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25" name="Line 61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23" name="Group 6109"/>
        <xdr:cNvGrpSpPr>
          <a:grpSpLocks/>
        </xdr:cNvGrpSpPr>
      </xdr:nvGrpSpPr>
      <xdr:grpSpPr bwMode="auto">
        <a:xfrm>
          <a:off x="4695825" y="10029825"/>
          <a:ext cx="266700" cy="0"/>
          <a:chOff x="466" y="3952"/>
          <a:chExt cx="28" cy="16"/>
        </a:xfrm>
      </xdr:grpSpPr>
      <xdr:sp macro="" textlink="">
        <xdr:nvSpPr>
          <xdr:cNvPr id="4936922" name="Line 61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23" name="Line 61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4" name="Group 6112"/>
        <xdr:cNvGrpSpPr>
          <a:grpSpLocks/>
        </xdr:cNvGrpSpPr>
      </xdr:nvGrpSpPr>
      <xdr:grpSpPr bwMode="auto">
        <a:xfrm>
          <a:off x="4114800" y="10029825"/>
          <a:ext cx="238125" cy="0"/>
          <a:chOff x="466" y="3952"/>
          <a:chExt cx="28" cy="16"/>
        </a:xfrm>
      </xdr:grpSpPr>
      <xdr:sp macro="" textlink="">
        <xdr:nvSpPr>
          <xdr:cNvPr id="4936920" name="Line 61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21" name="Line 61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5" name="Group 6115"/>
        <xdr:cNvGrpSpPr>
          <a:grpSpLocks/>
        </xdr:cNvGrpSpPr>
      </xdr:nvGrpSpPr>
      <xdr:grpSpPr bwMode="auto">
        <a:xfrm>
          <a:off x="4114800" y="10029825"/>
          <a:ext cx="238125" cy="0"/>
          <a:chOff x="466" y="3952"/>
          <a:chExt cx="28" cy="16"/>
        </a:xfrm>
      </xdr:grpSpPr>
      <xdr:sp macro="" textlink="">
        <xdr:nvSpPr>
          <xdr:cNvPr id="4936918" name="Line 61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19" name="Line 61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6" name="Group 6118"/>
        <xdr:cNvGrpSpPr>
          <a:grpSpLocks/>
        </xdr:cNvGrpSpPr>
      </xdr:nvGrpSpPr>
      <xdr:grpSpPr bwMode="auto">
        <a:xfrm>
          <a:off x="4114800" y="10029825"/>
          <a:ext cx="238125" cy="0"/>
          <a:chOff x="466" y="3952"/>
          <a:chExt cx="28" cy="16"/>
        </a:xfrm>
      </xdr:grpSpPr>
      <xdr:sp macro="" textlink="">
        <xdr:nvSpPr>
          <xdr:cNvPr id="4936916" name="Line 61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17" name="Line 61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7" name="Group 6121"/>
        <xdr:cNvGrpSpPr>
          <a:grpSpLocks/>
        </xdr:cNvGrpSpPr>
      </xdr:nvGrpSpPr>
      <xdr:grpSpPr bwMode="auto">
        <a:xfrm>
          <a:off x="4114800" y="10029825"/>
          <a:ext cx="238125" cy="0"/>
          <a:chOff x="466" y="3952"/>
          <a:chExt cx="28" cy="16"/>
        </a:xfrm>
      </xdr:grpSpPr>
      <xdr:sp macro="" textlink="">
        <xdr:nvSpPr>
          <xdr:cNvPr id="4936914" name="Line 61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15" name="Line 61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828" name="Group 6124"/>
        <xdr:cNvGrpSpPr>
          <a:grpSpLocks/>
        </xdr:cNvGrpSpPr>
      </xdr:nvGrpSpPr>
      <xdr:grpSpPr bwMode="auto">
        <a:xfrm>
          <a:off x="5133975" y="10029825"/>
          <a:ext cx="0" cy="0"/>
          <a:chOff x="466" y="3952"/>
          <a:chExt cx="28" cy="16"/>
        </a:xfrm>
      </xdr:grpSpPr>
      <xdr:sp macro="" textlink="">
        <xdr:nvSpPr>
          <xdr:cNvPr id="4936912" name="Line 61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13" name="Line 61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829" name="Group 6127"/>
        <xdr:cNvGrpSpPr>
          <a:grpSpLocks/>
        </xdr:cNvGrpSpPr>
      </xdr:nvGrpSpPr>
      <xdr:grpSpPr bwMode="auto">
        <a:xfrm>
          <a:off x="5133975" y="10029825"/>
          <a:ext cx="0" cy="0"/>
          <a:chOff x="466" y="3952"/>
          <a:chExt cx="28" cy="16"/>
        </a:xfrm>
      </xdr:grpSpPr>
      <xdr:sp macro="" textlink="">
        <xdr:nvSpPr>
          <xdr:cNvPr id="4936910" name="Line 61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11" name="Line 61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830" name="Group 6130"/>
        <xdr:cNvGrpSpPr>
          <a:grpSpLocks/>
        </xdr:cNvGrpSpPr>
      </xdr:nvGrpSpPr>
      <xdr:grpSpPr bwMode="auto">
        <a:xfrm>
          <a:off x="5133975" y="10029825"/>
          <a:ext cx="0" cy="0"/>
          <a:chOff x="466" y="3952"/>
          <a:chExt cx="28" cy="16"/>
        </a:xfrm>
      </xdr:grpSpPr>
      <xdr:sp macro="" textlink="">
        <xdr:nvSpPr>
          <xdr:cNvPr id="4936908" name="Line 61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09" name="Line 61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831" name="Group 6133"/>
        <xdr:cNvGrpSpPr>
          <a:grpSpLocks/>
        </xdr:cNvGrpSpPr>
      </xdr:nvGrpSpPr>
      <xdr:grpSpPr bwMode="auto">
        <a:xfrm>
          <a:off x="5133975" y="10029825"/>
          <a:ext cx="0" cy="0"/>
          <a:chOff x="466" y="3952"/>
          <a:chExt cx="28" cy="16"/>
        </a:xfrm>
      </xdr:grpSpPr>
      <xdr:sp macro="" textlink="">
        <xdr:nvSpPr>
          <xdr:cNvPr id="4936906" name="Line 61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07" name="Line 61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935832" name="Group 6136"/>
        <xdr:cNvGrpSpPr>
          <a:grpSpLocks/>
        </xdr:cNvGrpSpPr>
      </xdr:nvGrpSpPr>
      <xdr:grpSpPr bwMode="auto">
        <a:xfrm>
          <a:off x="4048125" y="10029825"/>
          <a:ext cx="266700" cy="0"/>
          <a:chOff x="466" y="3952"/>
          <a:chExt cx="28" cy="16"/>
        </a:xfrm>
      </xdr:grpSpPr>
      <xdr:sp macro="" textlink="">
        <xdr:nvSpPr>
          <xdr:cNvPr id="4936904" name="Line 61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05" name="Line 61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935833" name="Group 6139"/>
        <xdr:cNvGrpSpPr>
          <a:grpSpLocks/>
        </xdr:cNvGrpSpPr>
      </xdr:nvGrpSpPr>
      <xdr:grpSpPr bwMode="auto">
        <a:xfrm>
          <a:off x="4029075" y="10029825"/>
          <a:ext cx="266700" cy="0"/>
          <a:chOff x="466" y="3952"/>
          <a:chExt cx="28" cy="16"/>
        </a:xfrm>
      </xdr:grpSpPr>
      <xdr:sp macro="" textlink="">
        <xdr:nvSpPr>
          <xdr:cNvPr id="4936902" name="Line 61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03" name="Line 61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834" name="Group 6142"/>
        <xdr:cNvGrpSpPr>
          <a:grpSpLocks/>
        </xdr:cNvGrpSpPr>
      </xdr:nvGrpSpPr>
      <xdr:grpSpPr bwMode="auto">
        <a:xfrm>
          <a:off x="4057650" y="10029825"/>
          <a:ext cx="266700" cy="0"/>
          <a:chOff x="466" y="3952"/>
          <a:chExt cx="28" cy="16"/>
        </a:xfrm>
      </xdr:grpSpPr>
      <xdr:sp macro="" textlink="">
        <xdr:nvSpPr>
          <xdr:cNvPr id="4936900" name="Line 61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01" name="Line 61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935835" name="Group 6145"/>
        <xdr:cNvGrpSpPr>
          <a:grpSpLocks/>
        </xdr:cNvGrpSpPr>
      </xdr:nvGrpSpPr>
      <xdr:grpSpPr bwMode="auto">
        <a:xfrm>
          <a:off x="4629150" y="10029825"/>
          <a:ext cx="266700" cy="0"/>
          <a:chOff x="466" y="3952"/>
          <a:chExt cx="28" cy="16"/>
        </a:xfrm>
      </xdr:grpSpPr>
      <xdr:sp macro="" textlink="">
        <xdr:nvSpPr>
          <xdr:cNvPr id="4936898" name="Line 61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99" name="Line 61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935836" name="Group 6148"/>
        <xdr:cNvGrpSpPr>
          <a:grpSpLocks/>
        </xdr:cNvGrpSpPr>
      </xdr:nvGrpSpPr>
      <xdr:grpSpPr bwMode="auto">
        <a:xfrm>
          <a:off x="4657725" y="10029825"/>
          <a:ext cx="266700" cy="0"/>
          <a:chOff x="466" y="3952"/>
          <a:chExt cx="28" cy="16"/>
        </a:xfrm>
      </xdr:grpSpPr>
      <xdr:sp macro="" textlink="">
        <xdr:nvSpPr>
          <xdr:cNvPr id="4936896" name="Line 61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97" name="Line 61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935837" name="Group 6151"/>
        <xdr:cNvGrpSpPr>
          <a:grpSpLocks/>
        </xdr:cNvGrpSpPr>
      </xdr:nvGrpSpPr>
      <xdr:grpSpPr bwMode="auto">
        <a:xfrm>
          <a:off x="4648200" y="10029825"/>
          <a:ext cx="266700" cy="0"/>
          <a:chOff x="466" y="3952"/>
          <a:chExt cx="28" cy="16"/>
        </a:xfrm>
      </xdr:grpSpPr>
      <xdr:sp macro="" textlink="">
        <xdr:nvSpPr>
          <xdr:cNvPr id="4936894" name="Line 61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95" name="Line 61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935838" name="Group 6154"/>
        <xdr:cNvGrpSpPr>
          <a:grpSpLocks/>
        </xdr:cNvGrpSpPr>
      </xdr:nvGrpSpPr>
      <xdr:grpSpPr bwMode="auto">
        <a:xfrm>
          <a:off x="4038600" y="10029825"/>
          <a:ext cx="266700" cy="0"/>
          <a:chOff x="466" y="3952"/>
          <a:chExt cx="28" cy="16"/>
        </a:xfrm>
      </xdr:grpSpPr>
      <xdr:sp macro="" textlink="">
        <xdr:nvSpPr>
          <xdr:cNvPr id="4936892" name="Line 61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93" name="Line 61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935839" name="Group 6157"/>
        <xdr:cNvGrpSpPr>
          <a:grpSpLocks/>
        </xdr:cNvGrpSpPr>
      </xdr:nvGrpSpPr>
      <xdr:grpSpPr bwMode="auto">
        <a:xfrm>
          <a:off x="4086225" y="10029825"/>
          <a:ext cx="266700" cy="0"/>
          <a:chOff x="466" y="3952"/>
          <a:chExt cx="28" cy="16"/>
        </a:xfrm>
      </xdr:grpSpPr>
      <xdr:sp macro="" textlink="">
        <xdr:nvSpPr>
          <xdr:cNvPr id="4936890" name="Line 61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91" name="Line 61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935840" name="Group 6160"/>
        <xdr:cNvGrpSpPr>
          <a:grpSpLocks/>
        </xdr:cNvGrpSpPr>
      </xdr:nvGrpSpPr>
      <xdr:grpSpPr bwMode="auto">
        <a:xfrm>
          <a:off x="4067175" y="10029825"/>
          <a:ext cx="266700" cy="0"/>
          <a:chOff x="466" y="3952"/>
          <a:chExt cx="28" cy="16"/>
        </a:xfrm>
      </xdr:grpSpPr>
      <xdr:sp macro="" textlink="">
        <xdr:nvSpPr>
          <xdr:cNvPr id="4936888" name="Line 61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89" name="Line 61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841" name="Group 6163"/>
        <xdr:cNvGrpSpPr>
          <a:grpSpLocks/>
        </xdr:cNvGrpSpPr>
      </xdr:nvGrpSpPr>
      <xdr:grpSpPr bwMode="auto">
        <a:xfrm>
          <a:off x="4057650" y="10029825"/>
          <a:ext cx="266700" cy="0"/>
          <a:chOff x="466" y="3952"/>
          <a:chExt cx="28" cy="16"/>
        </a:xfrm>
      </xdr:grpSpPr>
      <xdr:sp macro="" textlink="">
        <xdr:nvSpPr>
          <xdr:cNvPr id="4936886" name="Line 61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87" name="Line 61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2" name="Group 6166"/>
        <xdr:cNvGrpSpPr>
          <a:grpSpLocks/>
        </xdr:cNvGrpSpPr>
      </xdr:nvGrpSpPr>
      <xdr:grpSpPr bwMode="auto">
        <a:xfrm>
          <a:off x="4114800" y="10029825"/>
          <a:ext cx="238125" cy="0"/>
          <a:chOff x="466" y="3952"/>
          <a:chExt cx="28" cy="16"/>
        </a:xfrm>
      </xdr:grpSpPr>
      <xdr:sp macro="" textlink="">
        <xdr:nvSpPr>
          <xdr:cNvPr id="4936884" name="Line 61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85" name="Line 61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3" name="Group 6169"/>
        <xdr:cNvGrpSpPr>
          <a:grpSpLocks/>
        </xdr:cNvGrpSpPr>
      </xdr:nvGrpSpPr>
      <xdr:grpSpPr bwMode="auto">
        <a:xfrm>
          <a:off x="4114800" y="10029825"/>
          <a:ext cx="238125" cy="0"/>
          <a:chOff x="466" y="3952"/>
          <a:chExt cx="28" cy="16"/>
        </a:xfrm>
      </xdr:grpSpPr>
      <xdr:sp macro="" textlink="">
        <xdr:nvSpPr>
          <xdr:cNvPr id="4936882" name="Line 61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83" name="Line 61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4" name="Group 6172"/>
        <xdr:cNvGrpSpPr>
          <a:grpSpLocks/>
        </xdr:cNvGrpSpPr>
      </xdr:nvGrpSpPr>
      <xdr:grpSpPr bwMode="auto">
        <a:xfrm>
          <a:off x="4114800" y="10029825"/>
          <a:ext cx="238125" cy="0"/>
          <a:chOff x="466" y="3952"/>
          <a:chExt cx="28" cy="16"/>
        </a:xfrm>
      </xdr:grpSpPr>
      <xdr:sp macro="" textlink="">
        <xdr:nvSpPr>
          <xdr:cNvPr id="4936880" name="Line 61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81" name="Line 61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5" name="Group 6175"/>
        <xdr:cNvGrpSpPr>
          <a:grpSpLocks/>
        </xdr:cNvGrpSpPr>
      </xdr:nvGrpSpPr>
      <xdr:grpSpPr bwMode="auto">
        <a:xfrm>
          <a:off x="4114800" y="10029825"/>
          <a:ext cx="238125" cy="0"/>
          <a:chOff x="466" y="3952"/>
          <a:chExt cx="28" cy="16"/>
        </a:xfrm>
      </xdr:grpSpPr>
      <xdr:sp macro="" textlink="">
        <xdr:nvSpPr>
          <xdr:cNvPr id="4936878" name="Line 61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79" name="Line 61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6" name="Group 6178"/>
        <xdr:cNvGrpSpPr>
          <a:grpSpLocks/>
        </xdr:cNvGrpSpPr>
      </xdr:nvGrpSpPr>
      <xdr:grpSpPr bwMode="auto">
        <a:xfrm>
          <a:off x="4114800" y="10029825"/>
          <a:ext cx="238125" cy="0"/>
          <a:chOff x="466" y="3952"/>
          <a:chExt cx="28" cy="16"/>
        </a:xfrm>
      </xdr:grpSpPr>
      <xdr:sp macro="" textlink="">
        <xdr:nvSpPr>
          <xdr:cNvPr id="4936876" name="Line 61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77" name="Line 61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7" name="Group 6181"/>
        <xdr:cNvGrpSpPr>
          <a:grpSpLocks/>
        </xdr:cNvGrpSpPr>
      </xdr:nvGrpSpPr>
      <xdr:grpSpPr bwMode="auto">
        <a:xfrm>
          <a:off x="4114800" y="10029825"/>
          <a:ext cx="238125" cy="0"/>
          <a:chOff x="466" y="3952"/>
          <a:chExt cx="28" cy="16"/>
        </a:xfrm>
      </xdr:grpSpPr>
      <xdr:sp macro="" textlink="">
        <xdr:nvSpPr>
          <xdr:cNvPr id="4936874" name="Line 61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75" name="Line 61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5848" name="Group 6184"/>
        <xdr:cNvGrpSpPr>
          <a:grpSpLocks/>
        </xdr:cNvGrpSpPr>
      </xdr:nvGrpSpPr>
      <xdr:grpSpPr bwMode="auto">
        <a:xfrm>
          <a:off x="3990975" y="10029825"/>
          <a:ext cx="228600" cy="0"/>
          <a:chOff x="466" y="3952"/>
          <a:chExt cx="28" cy="16"/>
        </a:xfrm>
      </xdr:grpSpPr>
      <xdr:sp macro="" textlink="">
        <xdr:nvSpPr>
          <xdr:cNvPr id="4936872" name="Line 61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73" name="Line 61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49" name="Group 6187"/>
        <xdr:cNvGrpSpPr>
          <a:grpSpLocks/>
        </xdr:cNvGrpSpPr>
      </xdr:nvGrpSpPr>
      <xdr:grpSpPr bwMode="auto">
        <a:xfrm>
          <a:off x="4114800" y="10029825"/>
          <a:ext cx="228600" cy="0"/>
          <a:chOff x="466" y="3952"/>
          <a:chExt cx="28" cy="16"/>
        </a:xfrm>
      </xdr:grpSpPr>
      <xdr:sp macro="" textlink="">
        <xdr:nvSpPr>
          <xdr:cNvPr id="4936870" name="Line 61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71" name="Line 61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50" name="Group 6190"/>
        <xdr:cNvGrpSpPr>
          <a:grpSpLocks/>
        </xdr:cNvGrpSpPr>
      </xdr:nvGrpSpPr>
      <xdr:grpSpPr bwMode="auto">
        <a:xfrm>
          <a:off x="4114800" y="10029825"/>
          <a:ext cx="228600" cy="0"/>
          <a:chOff x="466" y="3952"/>
          <a:chExt cx="28" cy="16"/>
        </a:xfrm>
      </xdr:grpSpPr>
      <xdr:sp macro="" textlink="">
        <xdr:nvSpPr>
          <xdr:cNvPr id="4936868" name="Line 61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69" name="Line 61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51" name="Group 6193"/>
        <xdr:cNvGrpSpPr>
          <a:grpSpLocks/>
        </xdr:cNvGrpSpPr>
      </xdr:nvGrpSpPr>
      <xdr:grpSpPr bwMode="auto">
        <a:xfrm>
          <a:off x="4114800" y="10029825"/>
          <a:ext cx="238125" cy="0"/>
          <a:chOff x="466" y="3952"/>
          <a:chExt cx="28" cy="16"/>
        </a:xfrm>
      </xdr:grpSpPr>
      <xdr:sp macro="" textlink="">
        <xdr:nvSpPr>
          <xdr:cNvPr id="4936866" name="Line 61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67" name="Line 61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52" name="Group 6196"/>
        <xdr:cNvGrpSpPr>
          <a:grpSpLocks/>
        </xdr:cNvGrpSpPr>
      </xdr:nvGrpSpPr>
      <xdr:grpSpPr bwMode="auto">
        <a:xfrm>
          <a:off x="4114800" y="10029825"/>
          <a:ext cx="228600" cy="0"/>
          <a:chOff x="466" y="3952"/>
          <a:chExt cx="28" cy="16"/>
        </a:xfrm>
      </xdr:grpSpPr>
      <xdr:sp macro="" textlink="">
        <xdr:nvSpPr>
          <xdr:cNvPr id="4936864" name="Line 61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65" name="Line 61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53" name="Group 6199"/>
        <xdr:cNvGrpSpPr>
          <a:grpSpLocks/>
        </xdr:cNvGrpSpPr>
      </xdr:nvGrpSpPr>
      <xdr:grpSpPr bwMode="auto">
        <a:xfrm>
          <a:off x="4114800" y="10029825"/>
          <a:ext cx="228600" cy="0"/>
          <a:chOff x="466" y="3952"/>
          <a:chExt cx="28" cy="16"/>
        </a:xfrm>
      </xdr:grpSpPr>
      <xdr:sp macro="" textlink="">
        <xdr:nvSpPr>
          <xdr:cNvPr id="4936862" name="Line 62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63" name="Line 62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54" name="Group 6202"/>
        <xdr:cNvGrpSpPr>
          <a:grpSpLocks/>
        </xdr:cNvGrpSpPr>
      </xdr:nvGrpSpPr>
      <xdr:grpSpPr bwMode="auto">
        <a:xfrm>
          <a:off x="4114800" y="10029825"/>
          <a:ext cx="238125" cy="0"/>
          <a:chOff x="466" y="3952"/>
          <a:chExt cx="28" cy="16"/>
        </a:xfrm>
      </xdr:grpSpPr>
      <xdr:sp macro="" textlink="">
        <xdr:nvSpPr>
          <xdr:cNvPr id="4936860" name="Line 62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61" name="Line 62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55" name="Group 6205"/>
        <xdr:cNvGrpSpPr>
          <a:grpSpLocks/>
        </xdr:cNvGrpSpPr>
      </xdr:nvGrpSpPr>
      <xdr:grpSpPr bwMode="auto">
        <a:xfrm>
          <a:off x="4695825" y="10029825"/>
          <a:ext cx="266700" cy="0"/>
          <a:chOff x="466" y="3952"/>
          <a:chExt cx="28" cy="16"/>
        </a:xfrm>
      </xdr:grpSpPr>
      <xdr:sp macro="" textlink="">
        <xdr:nvSpPr>
          <xdr:cNvPr id="4936858" name="Line 62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59" name="Line 62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56" name="Group 6208"/>
        <xdr:cNvGrpSpPr>
          <a:grpSpLocks/>
        </xdr:cNvGrpSpPr>
      </xdr:nvGrpSpPr>
      <xdr:grpSpPr bwMode="auto">
        <a:xfrm>
          <a:off x="4695825" y="10029825"/>
          <a:ext cx="266700" cy="0"/>
          <a:chOff x="466" y="3952"/>
          <a:chExt cx="28" cy="16"/>
        </a:xfrm>
      </xdr:grpSpPr>
      <xdr:sp macro="" textlink="">
        <xdr:nvSpPr>
          <xdr:cNvPr id="4936856" name="Line 62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57" name="Line 62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57" name="Group 6211"/>
        <xdr:cNvGrpSpPr>
          <a:grpSpLocks/>
        </xdr:cNvGrpSpPr>
      </xdr:nvGrpSpPr>
      <xdr:grpSpPr bwMode="auto">
        <a:xfrm>
          <a:off x="4695825" y="10029825"/>
          <a:ext cx="266700" cy="0"/>
          <a:chOff x="466" y="3952"/>
          <a:chExt cx="28" cy="16"/>
        </a:xfrm>
      </xdr:grpSpPr>
      <xdr:sp macro="" textlink="">
        <xdr:nvSpPr>
          <xdr:cNvPr id="4936854" name="Line 62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55" name="Line 62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858" name="Group 6214"/>
        <xdr:cNvGrpSpPr>
          <a:grpSpLocks/>
        </xdr:cNvGrpSpPr>
      </xdr:nvGrpSpPr>
      <xdr:grpSpPr bwMode="auto">
        <a:xfrm>
          <a:off x="5476875" y="10029825"/>
          <a:ext cx="266700" cy="0"/>
          <a:chOff x="466" y="3952"/>
          <a:chExt cx="28" cy="16"/>
        </a:xfrm>
      </xdr:grpSpPr>
      <xdr:sp macro="" textlink="">
        <xdr:nvSpPr>
          <xdr:cNvPr id="4936852" name="Line 62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53" name="Line 62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859" name="Group 6217"/>
        <xdr:cNvGrpSpPr>
          <a:grpSpLocks/>
        </xdr:cNvGrpSpPr>
      </xdr:nvGrpSpPr>
      <xdr:grpSpPr bwMode="auto">
        <a:xfrm>
          <a:off x="5476875" y="10029825"/>
          <a:ext cx="266700" cy="0"/>
          <a:chOff x="466" y="3952"/>
          <a:chExt cx="28" cy="16"/>
        </a:xfrm>
      </xdr:grpSpPr>
      <xdr:sp macro="" textlink="">
        <xdr:nvSpPr>
          <xdr:cNvPr id="4936850" name="Line 62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51" name="Line 62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860" name="Group 6220"/>
        <xdr:cNvGrpSpPr>
          <a:grpSpLocks/>
        </xdr:cNvGrpSpPr>
      </xdr:nvGrpSpPr>
      <xdr:grpSpPr bwMode="auto">
        <a:xfrm>
          <a:off x="5476875" y="10029825"/>
          <a:ext cx="266700" cy="0"/>
          <a:chOff x="466" y="3952"/>
          <a:chExt cx="28" cy="16"/>
        </a:xfrm>
      </xdr:grpSpPr>
      <xdr:sp macro="" textlink="">
        <xdr:nvSpPr>
          <xdr:cNvPr id="4936848" name="Line 62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49" name="Line 62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861" name="Group 6223"/>
        <xdr:cNvGrpSpPr>
          <a:grpSpLocks/>
        </xdr:cNvGrpSpPr>
      </xdr:nvGrpSpPr>
      <xdr:grpSpPr bwMode="auto">
        <a:xfrm>
          <a:off x="5476875" y="10029825"/>
          <a:ext cx="266700" cy="0"/>
          <a:chOff x="466" y="3952"/>
          <a:chExt cx="28" cy="16"/>
        </a:xfrm>
      </xdr:grpSpPr>
      <xdr:sp macro="" textlink="">
        <xdr:nvSpPr>
          <xdr:cNvPr id="4936846" name="Line 62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47" name="Line 62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862" name="Group 6226"/>
        <xdr:cNvGrpSpPr>
          <a:grpSpLocks/>
        </xdr:cNvGrpSpPr>
      </xdr:nvGrpSpPr>
      <xdr:grpSpPr bwMode="auto">
        <a:xfrm>
          <a:off x="5476875" y="10029825"/>
          <a:ext cx="266700" cy="0"/>
          <a:chOff x="466" y="3952"/>
          <a:chExt cx="28" cy="16"/>
        </a:xfrm>
      </xdr:grpSpPr>
      <xdr:sp macro="" textlink="">
        <xdr:nvSpPr>
          <xdr:cNvPr id="4936844" name="Line 62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45" name="Line 62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63" name="Group 6229"/>
        <xdr:cNvGrpSpPr>
          <a:grpSpLocks/>
        </xdr:cNvGrpSpPr>
      </xdr:nvGrpSpPr>
      <xdr:grpSpPr bwMode="auto">
        <a:xfrm>
          <a:off x="4114800" y="10029825"/>
          <a:ext cx="228600" cy="0"/>
          <a:chOff x="466" y="3952"/>
          <a:chExt cx="28" cy="16"/>
        </a:xfrm>
      </xdr:grpSpPr>
      <xdr:sp macro="" textlink="">
        <xdr:nvSpPr>
          <xdr:cNvPr id="4936842" name="Line 62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43" name="Line 62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64" name="Group 6232"/>
        <xdr:cNvGrpSpPr>
          <a:grpSpLocks/>
        </xdr:cNvGrpSpPr>
      </xdr:nvGrpSpPr>
      <xdr:grpSpPr bwMode="auto">
        <a:xfrm>
          <a:off x="4695825" y="10029825"/>
          <a:ext cx="266700" cy="0"/>
          <a:chOff x="466" y="3952"/>
          <a:chExt cx="28" cy="16"/>
        </a:xfrm>
      </xdr:grpSpPr>
      <xdr:sp macro="" textlink="">
        <xdr:nvSpPr>
          <xdr:cNvPr id="4936840" name="Line 62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41" name="Line 62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65" name="Group 6235"/>
        <xdr:cNvGrpSpPr>
          <a:grpSpLocks/>
        </xdr:cNvGrpSpPr>
      </xdr:nvGrpSpPr>
      <xdr:grpSpPr bwMode="auto">
        <a:xfrm>
          <a:off x="4114800" y="10029825"/>
          <a:ext cx="228600" cy="0"/>
          <a:chOff x="466" y="3952"/>
          <a:chExt cx="28" cy="16"/>
        </a:xfrm>
      </xdr:grpSpPr>
      <xdr:sp macro="" textlink="">
        <xdr:nvSpPr>
          <xdr:cNvPr id="4936838" name="Line 62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39" name="Line 62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66" name="Group 6238"/>
        <xdr:cNvGrpSpPr>
          <a:grpSpLocks/>
        </xdr:cNvGrpSpPr>
      </xdr:nvGrpSpPr>
      <xdr:grpSpPr bwMode="auto">
        <a:xfrm>
          <a:off x="4695825" y="10029825"/>
          <a:ext cx="266700" cy="0"/>
          <a:chOff x="466" y="3952"/>
          <a:chExt cx="28" cy="16"/>
        </a:xfrm>
      </xdr:grpSpPr>
      <xdr:sp macro="" textlink="">
        <xdr:nvSpPr>
          <xdr:cNvPr id="4936836" name="Line 62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37" name="Line 62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67" name="Group 6241"/>
        <xdr:cNvGrpSpPr>
          <a:grpSpLocks/>
        </xdr:cNvGrpSpPr>
      </xdr:nvGrpSpPr>
      <xdr:grpSpPr bwMode="auto">
        <a:xfrm>
          <a:off x="4114800" y="10029825"/>
          <a:ext cx="228600" cy="0"/>
          <a:chOff x="466" y="3952"/>
          <a:chExt cx="28" cy="16"/>
        </a:xfrm>
      </xdr:grpSpPr>
      <xdr:sp macro="" textlink="">
        <xdr:nvSpPr>
          <xdr:cNvPr id="4936834" name="Line 62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35" name="Line 62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68" name="Group 6244"/>
        <xdr:cNvGrpSpPr>
          <a:grpSpLocks/>
        </xdr:cNvGrpSpPr>
      </xdr:nvGrpSpPr>
      <xdr:grpSpPr bwMode="auto">
        <a:xfrm>
          <a:off x="4695825" y="10029825"/>
          <a:ext cx="266700" cy="0"/>
          <a:chOff x="466" y="3952"/>
          <a:chExt cx="28" cy="16"/>
        </a:xfrm>
      </xdr:grpSpPr>
      <xdr:sp macro="" textlink="">
        <xdr:nvSpPr>
          <xdr:cNvPr id="4936832" name="Line 62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33" name="Line 62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69" name="Group 6247"/>
        <xdr:cNvGrpSpPr>
          <a:grpSpLocks/>
        </xdr:cNvGrpSpPr>
      </xdr:nvGrpSpPr>
      <xdr:grpSpPr bwMode="auto">
        <a:xfrm>
          <a:off x="4114800" y="10029825"/>
          <a:ext cx="228600" cy="0"/>
          <a:chOff x="466" y="3952"/>
          <a:chExt cx="28" cy="16"/>
        </a:xfrm>
      </xdr:grpSpPr>
      <xdr:sp macro="" textlink="">
        <xdr:nvSpPr>
          <xdr:cNvPr id="4936830" name="Line 62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31" name="Line 62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70" name="Group 6250"/>
        <xdr:cNvGrpSpPr>
          <a:grpSpLocks/>
        </xdr:cNvGrpSpPr>
      </xdr:nvGrpSpPr>
      <xdr:grpSpPr bwMode="auto">
        <a:xfrm>
          <a:off x="4695825" y="10029825"/>
          <a:ext cx="266700" cy="0"/>
          <a:chOff x="466" y="3952"/>
          <a:chExt cx="28" cy="16"/>
        </a:xfrm>
      </xdr:grpSpPr>
      <xdr:sp macro="" textlink="">
        <xdr:nvSpPr>
          <xdr:cNvPr id="4936828" name="Line 62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29" name="Line 62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71" name="Group 6253"/>
        <xdr:cNvGrpSpPr>
          <a:grpSpLocks/>
        </xdr:cNvGrpSpPr>
      </xdr:nvGrpSpPr>
      <xdr:grpSpPr bwMode="auto">
        <a:xfrm>
          <a:off x="4114800" y="10029825"/>
          <a:ext cx="228600" cy="0"/>
          <a:chOff x="466" y="3952"/>
          <a:chExt cx="28" cy="16"/>
        </a:xfrm>
      </xdr:grpSpPr>
      <xdr:sp macro="" textlink="">
        <xdr:nvSpPr>
          <xdr:cNvPr id="4936826" name="Line 62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27" name="Line 62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72" name="Group 6256"/>
        <xdr:cNvGrpSpPr>
          <a:grpSpLocks/>
        </xdr:cNvGrpSpPr>
      </xdr:nvGrpSpPr>
      <xdr:grpSpPr bwMode="auto">
        <a:xfrm>
          <a:off x="4114800" y="10029825"/>
          <a:ext cx="228600" cy="0"/>
          <a:chOff x="466" y="3952"/>
          <a:chExt cx="28" cy="16"/>
        </a:xfrm>
      </xdr:grpSpPr>
      <xdr:sp macro="" textlink="">
        <xdr:nvSpPr>
          <xdr:cNvPr id="4936824" name="Line 62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25" name="Line 62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73" name="Group 6259"/>
        <xdr:cNvGrpSpPr>
          <a:grpSpLocks/>
        </xdr:cNvGrpSpPr>
      </xdr:nvGrpSpPr>
      <xdr:grpSpPr bwMode="auto">
        <a:xfrm>
          <a:off x="4114800" y="10029825"/>
          <a:ext cx="228600" cy="0"/>
          <a:chOff x="466" y="3952"/>
          <a:chExt cx="28" cy="16"/>
        </a:xfrm>
      </xdr:grpSpPr>
      <xdr:sp macro="" textlink="">
        <xdr:nvSpPr>
          <xdr:cNvPr id="4936822" name="Line 62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23" name="Line 62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74" name="Group 6262"/>
        <xdr:cNvGrpSpPr>
          <a:grpSpLocks/>
        </xdr:cNvGrpSpPr>
      </xdr:nvGrpSpPr>
      <xdr:grpSpPr bwMode="auto">
        <a:xfrm>
          <a:off x="4114800" y="10029825"/>
          <a:ext cx="228600" cy="0"/>
          <a:chOff x="466" y="3952"/>
          <a:chExt cx="28" cy="16"/>
        </a:xfrm>
      </xdr:grpSpPr>
      <xdr:sp macro="" textlink="">
        <xdr:nvSpPr>
          <xdr:cNvPr id="4936820" name="Line 62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21" name="Line 62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75" name="Group 6265"/>
        <xdr:cNvGrpSpPr>
          <a:grpSpLocks/>
        </xdr:cNvGrpSpPr>
      </xdr:nvGrpSpPr>
      <xdr:grpSpPr bwMode="auto">
        <a:xfrm>
          <a:off x="4114800" y="10029825"/>
          <a:ext cx="228600" cy="0"/>
          <a:chOff x="466" y="3952"/>
          <a:chExt cx="28" cy="16"/>
        </a:xfrm>
      </xdr:grpSpPr>
      <xdr:sp macro="" textlink="">
        <xdr:nvSpPr>
          <xdr:cNvPr id="4936818" name="Line 62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19" name="Line 62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76" name="Group 6268"/>
        <xdr:cNvGrpSpPr>
          <a:grpSpLocks/>
        </xdr:cNvGrpSpPr>
      </xdr:nvGrpSpPr>
      <xdr:grpSpPr bwMode="auto">
        <a:xfrm>
          <a:off x="4695825" y="10029825"/>
          <a:ext cx="266700" cy="0"/>
          <a:chOff x="466" y="3952"/>
          <a:chExt cx="28" cy="16"/>
        </a:xfrm>
      </xdr:grpSpPr>
      <xdr:sp macro="" textlink="">
        <xdr:nvSpPr>
          <xdr:cNvPr id="4936816" name="Line 62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17" name="Line 62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77" name="Group 6271"/>
        <xdr:cNvGrpSpPr>
          <a:grpSpLocks/>
        </xdr:cNvGrpSpPr>
      </xdr:nvGrpSpPr>
      <xdr:grpSpPr bwMode="auto">
        <a:xfrm>
          <a:off x="4695825" y="10029825"/>
          <a:ext cx="266700" cy="0"/>
          <a:chOff x="466" y="3952"/>
          <a:chExt cx="28" cy="16"/>
        </a:xfrm>
      </xdr:grpSpPr>
      <xdr:sp macro="" textlink="">
        <xdr:nvSpPr>
          <xdr:cNvPr id="4936814" name="Line 62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15" name="Line 62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78" name="Group 6274"/>
        <xdr:cNvGrpSpPr>
          <a:grpSpLocks/>
        </xdr:cNvGrpSpPr>
      </xdr:nvGrpSpPr>
      <xdr:grpSpPr bwMode="auto">
        <a:xfrm>
          <a:off x="4695825" y="10029825"/>
          <a:ext cx="266700" cy="0"/>
          <a:chOff x="466" y="3952"/>
          <a:chExt cx="28" cy="16"/>
        </a:xfrm>
      </xdr:grpSpPr>
      <xdr:sp macro="" textlink="">
        <xdr:nvSpPr>
          <xdr:cNvPr id="4936812" name="Line 62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13" name="Line 62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79" name="Group 6277"/>
        <xdr:cNvGrpSpPr>
          <a:grpSpLocks/>
        </xdr:cNvGrpSpPr>
      </xdr:nvGrpSpPr>
      <xdr:grpSpPr bwMode="auto">
        <a:xfrm>
          <a:off x="4695825" y="10029825"/>
          <a:ext cx="266700" cy="0"/>
          <a:chOff x="466" y="3952"/>
          <a:chExt cx="28" cy="16"/>
        </a:xfrm>
      </xdr:grpSpPr>
      <xdr:sp macro="" textlink="">
        <xdr:nvSpPr>
          <xdr:cNvPr id="4936810" name="Line 62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11" name="Line 62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0" name="Group 6280"/>
        <xdr:cNvGrpSpPr>
          <a:grpSpLocks/>
        </xdr:cNvGrpSpPr>
      </xdr:nvGrpSpPr>
      <xdr:grpSpPr bwMode="auto">
        <a:xfrm>
          <a:off x="4695825" y="10029825"/>
          <a:ext cx="266700" cy="0"/>
          <a:chOff x="466" y="3952"/>
          <a:chExt cx="28" cy="16"/>
        </a:xfrm>
      </xdr:grpSpPr>
      <xdr:sp macro="" textlink="">
        <xdr:nvSpPr>
          <xdr:cNvPr id="4936808" name="Line 62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09" name="Line 62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81" name="Group 6283"/>
        <xdr:cNvGrpSpPr>
          <a:grpSpLocks/>
        </xdr:cNvGrpSpPr>
      </xdr:nvGrpSpPr>
      <xdr:grpSpPr bwMode="auto">
        <a:xfrm>
          <a:off x="4114800" y="10029825"/>
          <a:ext cx="228600" cy="0"/>
          <a:chOff x="466" y="3952"/>
          <a:chExt cx="28" cy="16"/>
        </a:xfrm>
      </xdr:grpSpPr>
      <xdr:sp macro="" textlink="">
        <xdr:nvSpPr>
          <xdr:cNvPr id="4936806" name="Line 62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07" name="Line 62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82" name="Group 6286"/>
        <xdr:cNvGrpSpPr>
          <a:grpSpLocks/>
        </xdr:cNvGrpSpPr>
      </xdr:nvGrpSpPr>
      <xdr:grpSpPr bwMode="auto">
        <a:xfrm>
          <a:off x="4114800" y="10029825"/>
          <a:ext cx="228600" cy="0"/>
          <a:chOff x="466" y="3952"/>
          <a:chExt cx="28" cy="16"/>
        </a:xfrm>
      </xdr:grpSpPr>
      <xdr:sp macro="" textlink="">
        <xdr:nvSpPr>
          <xdr:cNvPr id="4936804" name="Line 62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05" name="Line 62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3" name="Group 6289"/>
        <xdr:cNvGrpSpPr>
          <a:grpSpLocks/>
        </xdr:cNvGrpSpPr>
      </xdr:nvGrpSpPr>
      <xdr:grpSpPr bwMode="auto">
        <a:xfrm>
          <a:off x="4695825" y="10029825"/>
          <a:ext cx="266700" cy="0"/>
          <a:chOff x="466" y="3952"/>
          <a:chExt cx="28" cy="16"/>
        </a:xfrm>
      </xdr:grpSpPr>
      <xdr:sp macro="" textlink="">
        <xdr:nvSpPr>
          <xdr:cNvPr id="4936802" name="Line 62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03" name="Line 62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4" name="Group 6292"/>
        <xdr:cNvGrpSpPr>
          <a:grpSpLocks/>
        </xdr:cNvGrpSpPr>
      </xdr:nvGrpSpPr>
      <xdr:grpSpPr bwMode="auto">
        <a:xfrm>
          <a:off x="4695825" y="10029825"/>
          <a:ext cx="266700" cy="0"/>
          <a:chOff x="466" y="3952"/>
          <a:chExt cx="28" cy="16"/>
        </a:xfrm>
      </xdr:grpSpPr>
      <xdr:sp macro="" textlink="">
        <xdr:nvSpPr>
          <xdr:cNvPr id="4936800" name="Line 62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01" name="Line 62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85" name="Group 6295"/>
        <xdr:cNvGrpSpPr>
          <a:grpSpLocks/>
        </xdr:cNvGrpSpPr>
      </xdr:nvGrpSpPr>
      <xdr:grpSpPr bwMode="auto">
        <a:xfrm>
          <a:off x="4114800" y="10029825"/>
          <a:ext cx="238125" cy="0"/>
          <a:chOff x="466" y="3952"/>
          <a:chExt cx="28" cy="16"/>
        </a:xfrm>
      </xdr:grpSpPr>
      <xdr:sp macro="" textlink="">
        <xdr:nvSpPr>
          <xdr:cNvPr id="4936798" name="Line 62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99" name="Line 62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5886" name="Group 6298"/>
        <xdr:cNvGrpSpPr>
          <a:grpSpLocks/>
        </xdr:cNvGrpSpPr>
      </xdr:nvGrpSpPr>
      <xdr:grpSpPr bwMode="auto">
        <a:xfrm>
          <a:off x="5476875" y="10029825"/>
          <a:ext cx="228600" cy="0"/>
          <a:chOff x="466" y="3952"/>
          <a:chExt cx="28" cy="16"/>
        </a:xfrm>
      </xdr:grpSpPr>
      <xdr:sp macro="" textlink="">
        <xdr:nvSpPr>
          <xdr:cNvPr id="4936796" name="Line 62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97" name="Line 63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7" name="Group 6301"/>
        <xdr:cNvGrpSpPr>
          <a:grpSpLocks/>
        </xdr:cNvGrpSpPr>
      </xdr:nvGrpSpPr>
      <xdr:grpSpPr bwMode="auto">
        <a:xfrm>
          <a:off x="4695825" y="10029825"/>
          <a:ext cx="266700" cy="0"/>
          <a:chOff x="466" y="3952"/>
          <a:chExt cx="28" cy="16"/>
        </a:xfrm>
      </xdr:grpSpPr>
      <xdr:sp macro="" textlink="">
        <xdr:nvSpPr>
          <xdr:cNvPr id="4936794" name="Line 63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95" name="Line 63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8" name="Group 6304"/>
        <xdr:cNvGrpSpPr>
          <a:grpSpLocks/>
        </xdr:cNvGrpSpPr>
      </xdr:nvGrpSpPr>
      <xdr:grpSpPr bwMode="auto">
        <a:xfrm>
          <a:off x="4695825" y="10029825"/>
          <a:ext cx="266700" cy="0"/>
          <a:chOff x="466" y="3952"/>
          <a:chExt cx="28" cy="16"/>
        </a:xfrm>
      </xdr:grpSpPr>
      <xdr:sp macro="" textlink="">
        <xdr:nvSpPr>
          <xdr:cNvPr id="4936792" name="Line 63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93" name="Line 63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9" name="Group 6307"/>
        <xdr:cNvGrpSpPr>
          <a:grpSpLocks/>
        </xdr:cNvGrpSpPr>
      </xdr:nvGrpSpPr>
      <xdr:grpSpPr bwMode="auto">
        <a:xfrm>
          <a:off x="4695825" y="10029825"/>
          <a:ext cx="266700" cy="0"/>
          <a:chOff x="466" y="3952"/>
          <a:chExt cx="28" cy="16"/>
        </a:xfrm>
      </xdr:grpSpPr>
      <xdr:sp macro="" textlink="">
        <xdr:nvSpPr>
          <xdr:cNvPr id="4936790" name="Line 63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91" name="Line 63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90" name="Group 6310"/>
        <xdr:cNvGrpSpPr>
          <a:grpSpLocks/>
        </xdr:cNvGrpSpPr>
      </xdr:nvGrpSpPr>
      <xdr:grpSpPr bwMode="auto">
        <a:xfrm>
          <a:off x="4695825" y="10029825"/>
          <a:ext cx="266700" cy="0"/>
          <a:chOff x="466" y="3952"/>
          <a:chExt cx="28" cy="16"/>
        </a:xfrm>
      </xdr:grpSpPr>
      <xdr:sp macro="" textlink="">
        <xdr:nvSpPr>
          <xdr:cNvPr id="4936788" name="Line 63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89" name="Line 63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91" name="Group 6313"/>
        <xdr:cNvGrpSpPr>
          <a:grpSpLocks/>
        </xdr:cNvGrpSpPr>
      </xdr:nvGrpSpPr>
      <xdr:grpSpPr bwMode="auto">
        <a:xfrm>
          <a:off x="4695825" y="10029825"/>
          <a:ext cx="266700" cy="0"/>
          <a:chOff x="466" y="3952"/>
          <a:chExt cx="28" cy="16"/>
        </a:xfrm>
      </xdr:grpSpPr>
      <xdr:sp macro="" textlink="">
        <xdr:nvSpPr>
          <xdr:cNvPr id="4936786" name="Line 63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87" name="Line 63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5892" name="Group 6316"/>
        <xdr:cNvGrpSpPr>
          <a:grpSpLocks/>
        </xdr:cNvGrpSpPr>
      </xdr:nvGrpSpPr>
      <xdr:grpSpPr bwMode="auto">
        <a:xfrm>
          <a:off x="4572000" y="10029825"/>
          <a:ext cx="228600" cy="0"/>
          <a:chOff x="466" y="3952"/>
          <a:chExt cx="28" cy="16"/>
        </a:xfrm>
      </xdr:grpSpPr>
      <xdr:sp macro="" textlink="">
        <xdr:nvSpPr>
          <xdr:cNvPr id="4936784" name="Line 63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85" name="Line 63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3" name="Group 6319"/>
        <xdr:cNvGrpSpPr>
          <a:grpSpLocks/>
        </xdr:cNvGrpSpPr>
      </xdr:nvGrpSpPr>
      <xdr:grpSpPr bwMode="auto">
        <a:xfrm>
          <a:off x="4114800" y="10029825"/>
          <a:ext cx="238125" cy="0"/>
          <a:chOff x="466" y="3952"/>
          <a:chExt cx="28" cy="16"/>
        </a:xfrm>
      </xdr:grpSpPr>
      <xdr:sp macro="" textlink="">
        <xdr:nvSpPr>
          <xdr:cNvPr id="4936782" name="Line 63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83" name="Line 63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4" name="Group 6322"/>
        <xdr:cNvGrpSpPr>
          <a:grpSpLocks/>
        </xdr:cNvGrpSpPr>
      </xdr:nvGrpSpPr>
      <xdr:grpSpPr bwMode="auto">
        <a:xfrm>
          <a:off x="4114800" y="10029825"/>
          <a:ext cx="238125" cy="0"/>
          <a:chOff x="466" y="3952"/>
          <a:chExt cx="28" cy="16"/>
        </a:xfrm>
      </xdr:grpSpPr>
      <xdr:sp macro="" textlink="">
        <xdr:nvSpPr>
          <xdr:cNvPr id="4936780" name="Line 63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81" name="Line 63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5" name="Group 6325"/>
        <xdr:cNvGrpSpPr>
          <a:grpSpLocks/>
        </xdr:cNvGrpSpPr>
      </xdr:nvGrpSpPr>
      <xdr:grpSpPr bwMode="auto">
        <a:xfrm>
          <a:off x="4114800" y="10029825"/>
          <a:ext cx="238125" cy="0"/>
          <a:chOff x="466" y="3952"/>
          <a:chExt cx="28" cy="16"/>
        </a:xfrm>
      </xdr:grpSpPr>
      <xdr:sp macro="" textlink="">
        <xdr:nvSpPr>
          <xdr:cNvPr id="4936778" name="Line 63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79" name="Line 63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6" name="Group 6328"/>
        <xdr:cNvGrpSpPr>
          <a:grpSpLocks/>
        </xdr:cNvGrpSpPr>
      </xdr:nvGrpSpPr>
      <xdr:grpSpPr bwMode="auto">
        <a:xfrm>
          <a:off x="4114800" y="10029825"/>
          <a:ext cx="238125" cy="0"/>
          <a:chOff x="466" y="3952"/>
          <a:chExt cx="28" cy="16"/>
        </a:xfrm>
      </xdr:grpSpPr>
      <xdr:sp macro="" textlink="">
        <xdr:nvSpPr>
          <xdr:cNvPr id="4936776" name="Line 63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77" name="Line 63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7" name="Group 6331"/>
        <xdr:cNvGrpSpPr>
          <a:grpSpLocks/>
        </xdr:cNvGrpSpPr>
      </xdr:nvGrpSpPr>
      <xdr:grpSpPr bwMode="auto">
        <a:xfrm>
          <a:off x="4114800" y="10029825"/>
          <a:ext cx="238125" cy="0"/>
          <a:chOff x="466" y="3952"/>
          <a:chExt cx="28" cy="16"/>
        </a:xfrm>
      </xdr:grpSpPr>
      <xdr:sp macro="" textlink="">
        <xdr:nvSpPr>
          <xdr:cNvPr id="4936774" name="Line 63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75" name="Line 63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8" name="Group 6334"/>
        <xdr:cNvGrpSpPr>
          <a:grpSpLocks/>
        </xdr:cNvGrpSpPr>
      </xdr:nvGrpSpPr>
      <xdr:grpSpPr bwMode="auto">
        <a:xfrm>
          <a:off x="4114800" y="10029825"/>
          <a:ext cx="238125" cy="0"/>
          <a:chOff x="466" y="3952"/>
          <a:chExt cx="28" cy="16"/>
        </a:xfrm>
      </xdr:grpSpPr>
      <xdr:sp macro="" textlink="">
        <xdr:nvSpPr>
          <xdr:cNvPr id="4936772" name="Line 63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73" name="Line 63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5899" name="Group 6337"/>
        <xdr:cNvGrpSpPr>
          <a:grpSpLocks/>
        </xdr:cNvGrpSpPr>
      </xdr:nvGrpSpPr>
      <xdr:grpSpPr bwMode="auto">
        <a:xfrm>
          <a:off x="3990975" y="10029825"/>
          <a:ext cx="228600" cy="0"/>
          <a:chOff x="466" y="3952"/>
          <a:chExt cx="28" cy="16"/>
        </a:xfrm>
      </xdr:grpSpPr>
      <xdr:sp macro="" textlink="">
        <xdr:nvSpPr>
          <xdr:cNvPr id="4936770" name="Line 63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71" name="Line 63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00" name="Group 6340"/>
        <xdr:cNvGrpSpPr>
          <a:grpSpLocks/>
        </xdr:cNvGrpSpPr>
      </xdr:nvGrpSpPr>
      <xdr:grpSpPr bwMode="auto">
        <a:xfrm>
          <a:off x="4114800" y="10029825"/>
          <a:ext cx="228600" cy="0"/>
          <a:chOff x="466" y="3952"/>
          <a:chExt cx="28" cy="16"/>
        </a:xfrm>
      </xdr:grpSpPr>
      <xdr:sp macro="" textlink="">
        <xdr:nvSpPr>
          <xdr:cNvPr id="4936768" name="Line 63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69" name="Line 63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01" name="Group 6343"/>
        <xdr:cNvGrpSpPr>
          <a:grpSpLocks/>
        </xdr:cNvGrpSpPr>
      </xdr:nvGrpSpPr>
      <xdr:grpSpPr bwMode="auto">
        <a:xfrm>
          <a:off x="4114800" y="10029825"/>
          <a:ext cx="228600" cy="0"/>
          <a:chOff x="466" y="3952"/>
          <a:chExt cx="28" cy="16"/>
        </a:xfrm>
      </xdr:grpSpPr>
      <xdr:sp macro="" textlink="">
        <xdr:nvSpPr>
          <xdr:cNvPr id="4936766" name="Line 63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67" name="Line 63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02" name="Group 6346"/>
        <xdr:cNvGrpSpPr>
          <a:grpSpLocks/>
        </xdr:cNvGrpSpPr>
      </xdr:nvGrpSpPr>
      <xdr:grpSpPr bwMode="auto">
        <a:xfrm>
          <a:off x="4114800" y="10029825"/>
          <a:ext cx="238125" cy="0"/>
          <a:chOff x="466" y="3952"/>
          <a:chExt cx="28" cy="16"/>
        </a:xfrm>
      </xdr:grpSpPr>
      <xdr:sp macro="" textlink="">
        <xdr:nvSpPr>
          <xdr:cNvPr id="4936764" name="Line 63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65" name="Line 63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03" name="Group 6349"/>
        <xdr:cNvGrpSpPr>
          <a:grpSpLocks/>
        </xdr:cNvGrpSpPr>
      </xdr:nvGrpSpPr>
      <xdr:grpSpPr bwMode="auto">
        <a:xfrm>
          <a:off x="4114800" y="10029825"/>
          <a:ext cx="228600" cy="0"/>
          <a:chOff x="466" y="3952"/>
          <a:chExt cx="28" cy="16"/>
        </a:xfrm>
      </xdr:grpSpPr>
      <xdr:sp macro="" textlink="">
        <xdr:nvSpPr>
          <xdr:cNvPr id="4936762" name="Line 63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63" name="Line 63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04" name="Group 6352"/>
        <xdr:cNvGrpSpPr>
          <a:grpSpLocks/>
        </xdr:cNvGrpSpPr>
      </xdr:nvGrpSpPr>
      <xdr:grpSpPr bwMode="auto">
        <a:xfrm>
          <a:off x="4114800" y="10029825"/>
          <a:ext cx="228600" cy="0"/>
          <a:chOff x="466" y="3952"/>
          <a:chExt cx="28" cy="16"/>
        </a:xfrm>
      </xdr:grpSpPr>
      <xdr:sp macro="" textlink="">
        <xdr:nvSpPr>
          <xdr:cNvPr id="4936760" name="Line 63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61" name="Line 63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05" name="Group 6355"/>
        <xdr:cNvGrpSpPr>
          <a:grpSpLocks/>
        </xdr:cNvGrpSpPr>
      </xdr:nvGrpSpPr>
      <xdr:grpSpPr bwMode="auto">
        <a:xfrm>
          <a:off x="4114800" y="10029825"/>
          <a:ext cx="238125" cy="0"/>
          <a:chOff x="466" y="3952"/>
          <a:chExt cx="28" cy="16"/>
        </a:xfrm>
      </xdr:grpSpPr>
      <xdr:sp macro="" textlink="">
        <xdr:nvSpPr>
          <xdr:cNvPr id="4936758" name="Line 63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59" name="Line 63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06" name="Group 6358"/>
        <xdr:cNvGrpSpPr>
          <a:grpSpLocks/>
        </xdr:cNvGrpSpPr>
      </xdr:nvGrpSpPr>
      <xdr:grpSpPr bwMode="auto">
        <a:xfrm>
          <a:off x="4695825" y="10029825"/>
          <a:ext cx="266700" cy="0"/>
          <a:chOff x="466" y="3952"/>
          <a:chExt cx="28" cy="16"/>
        </a:xfrm>
      </xdr:grpSpPr>
      <xdr:sp macro="" textlink="">
        <xdr:nvSpPr>
          <xdr:cNvPr id="4936756" name="Line 63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57" name="Line 63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07" name="Group 6361"/>
        <xdr:cNvGrpSpPr>
          <a:grpSpLocks/>
        </xdr:cNvGrpSpPr>
      </xdr:nvGrpSpPr>
      <xdr:grpSpPr bwMode="auto">
        <a:xfrm>
          <a:off x="4695825" y="10029825"/>
          <a:ext cx="266700" cy="0"/>
          <a:chOff x="466" y="3952"/>
          <a:chExt cx="28" cy="16"/>
        </a:xfrm>
      </xdr:grpSpPr>
      <xdr:sp macro="" textlink="">
        <xdr:nvSpPr>
          <xdr:cNvPr id="4936754" name="Line 63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55" name="Line 63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08" name="Group 6364"/>
        <xdr:cNvGrpSpPr>
          <a:grpSpLocks/>
        </xdr:cNvGrpSpPr>
      </xdr:nvGrpSpPr>
      <xdr:grpSpPr bwMode="auto">
        <a:xfrm>
          <a:off x="4695825" y="10029825"/>
          <a:ext cx="266700" cy="0"/>
          <a:chOff x="466" y="3952"/>
          <a:chExt cx="28" cy="16"/>
        </a:xfrm>
      </xdr:grpSpPr>
      <xdr:sp macro="" textlink="">
        <xdr:nvSpPr>
          <xdr:cNvPr id="4936752" name="Line 63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53" name="Line 63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09" name="Group 6367"/>
        <xdr:cNvGrpSpPr>
          <a:grpSpLocks/>
        </xdr:cNvGrpSpPr>
      </xdr:nvGrpSpPr>
      <xdr:grpSpPr bwMode="auto">
        <a:xfrm>
          <a:off x="5476875" y="10029825"/>
          <a:ext cx="266700" cy="0"/>
          <a:chOff x="466" y="3952"/>
          <a:chExt cx="28" cy="16"/>
        </a:xfrm>
      </xdr:grpSpPr>
      <xdr:sp macro="" textlink="">
        <xdr:nvSpPr>
          <xdr:cNvPr id="4936750" name="Line 63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51" name="Line 63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10" name="Group 6370"/>
        <xdr:cNvGrpSpPr>
          <a:grpSpLocks/>
        </xdr:cNvGrpSpPr>
      </xdr:nvGrpSpPr>
      <xdr:grpSpPr bwMode="auto">
        <a:xfrm>
          <a:off x="5476875" y="10029825"/>
          <a:ext cx="266700" cy="0"/>
          <a:chOff x="466" y="3952"/>
          <a:chExt cx="28" cy="16"/>
        </a:xfrm>
      </xdr:grpSpPr>
      <xdr:sp macro="" textlink="">
        <xdr:nvSpPr>
          <xdr:cNvPr id="4936748" name="Line 63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49" name="Line 63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11" name="Group 6373"/>
        <xdr:cNvGrpSpPr>
          <a:grpSpLocks/>
        </xdr:cNvGrpSpPr>
      </xdr:nvGrpSpPr>
      <xdr:grpSpPr bwMode="auto">
        <a:xfrm>
          <a:off x="5476875" y="10029825"/>
          <a:ext cx="266700" cy="0"/>
          <a:chOff x="466" y="3952"/>
          <a:chExt cx="28" cy="16"/>
        </a:xfrm>
      </xdr:grpSpPr>
      <xdr:sp macro="" textlink="">
        <xdr:nvSpPr>
          <xdr:cNvPr id="4936746" name="Line 63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47" name="Line 63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12" name="Group 6376"/>
        <xdr:cNvGrpSpPr>
          <a:grpSpLocks/>
        </xdr:cNvGrpSpPr>
      </xdr:nvGrpSpPr>
      <xdr:grpSpPr bwMode="auto">
        <a:xfrm>
          <a:off x="5476875" y="10029825"/>
          <a:ext cx="266700" cy="0"/>
          <a:chOff x="466" y="3952"/>
          <a:chExt cx="28" cy="16"/>
        </a:xfrm>
      </xdr:grpSpPr>
      <xdr:sp macro="" textlink="">
        <xdr:nvSpPr>
          <xdr:cNvPr id="4936744" name="Line 63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45" name="Line 63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13" name="Group 6379"/>
        <xdr:cNvGrpSpPr>
          <a:grpSpLocks/>
        </xdr:cNvGrpSpPr>
      </xdr:nvGrpSpPr>
      <xdr:grpSpPr bwMode="auto">
        <a:xfrm>
          <a:off x="5476875" y="10029825"/>
          <a:ext cx="266700" cy="0"/>
          <a:chOff x="466" y="3952"/>
          <a:chExt cx="28" cy="16"/>
        </a:xfrm>
      </xdr:grpSpPr>
      <xdr:sp macro="" textlink="">
        <xdr:nvSpPr>
          <xdr:cNvPr id="4936742" name="Line 63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43" name="Line 63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14" name="Group 6382"/>
        <xdr:cNvGrpSpPr>
          <a:grpSpLocks/>
        </xdr:cNvGrpSpPr>
      </xdr:nvGrpSpPr>
      <xdr:grpSpPr bwMode="auto">
        <a:xfrm>
          <a:off x="4114800" y="10029825"/>
          <a:ext cx="228600" cy="0"/>
          <a:chOff x="466" y="3952"/>
          <a:chExt cx="28" cy="16"/>
        </a:xfrm>
      </xdr:grpSpPr>
      <xdr:sp macro="" textlink="">
        <xdr:nvSpPr>
          <xdr:cNvPr id="4936740" name="Line 63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41" name="Line 63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15" name="Group 6385"/>
        <xdr:cNvGrpSpPr>
          <a:grpSpLocks/>
        </xdr:cNvGrpSpPr>
      </xdr:nvGrpSpPr>
      <xdr:grpSpPr bwMode="auto">
        <a:xfrm>
          <a:off x="4695825" y="10029825"/>
          <a:ext cx="266700" cy="0"/>
          <a:chOff x="466" y="3952"/>
          <a:chExt cx="28" cy="16"/>
        </a:xfrm>
      </xdr:grpSpPr>
      <xdr:sp macro="" textlink="">
        <xdr:nvSpPr>
          <xdr:cNvPr id="4936738" name="Line 63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39" name="Line 63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16" name="Group 6388"/>
        <xdr:cNvGrpSpPr>
          <a:grpSpLocks/>
        </xdr:cNvGrpSpPr>
      </xdr:nvGrpSpPr>
      <xdr:grpSpPr bwMode="auto">
        <a:xfrm>
          <a:off x="4114800" y="10029825"/>
          <a:ext cx="228600" cy="0"/>
          <a:chOff x="466" y="3952"/>
          <a:chExt cx="28" cy="16"/>
        </a:xfrm>
      </xdr:grpSpPr>
      <xdr:sp macro="" textlink="">
        <xdr:nvSpPr>
          <xdr:cNvPr id="4936736" name="Line 63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37" name="Line 63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17" name="Group 6391"/>
        <xdr:cNvGrpSpPr>
          <a:grpSpLocks/>
        </xdr:cNvGrpSpPr>
      </xdr:nvGrpSpPr>
      <xdr:grpSpPr bwMode="auto">
        <a:xfrm>
          <a:off x="4695825" y="10029825"/>
          <a:ext cx="266700" cy="0"/>
          <a:chOff x="466" y="3952"/>
          <a:chExt cx="28" cy="16"/>
        </a:xfrm>
      </xdr:grpSpPr>
      <xdr:sp macro="" textlink="">
        <xdr:nvSpPr>
          <xdr:cNvPr id="4936734" name="Line 63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35" name="Line 63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18" name="Group 6394"/>
        <xdr:cNvGrpSpPr>
          <a:grpSpLocks/>
        </xdr:cNvGrpSpPr>
      </xdr:nvGrpSpPr>
      <xdr:grpSpPr bwMode="auto">
        <a:xfrm>
          <a:off x="4114800" y="10029825"/>
          <a:ext cx="228600" cy="0"/>
          <a:chOff x="466" y="3952"/>
          <a:chExt cx="28" cy="16"/>
        </a:xfrm>
      </xdr:grpSpPr>
      <xdr:sp macro="" textlink="">
        <xdr:nvSpPr>
          <xdr:cNvPr id="4936732" name="Line 63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33" name="Line 63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19" name="Group 6397"/>
        <xdr:cNvGrpSpPr>
          <a:grpSpLocks/>
        </xdr:cNvGrpSpPr>
      </xdr:nvGrpSpPr>
      <xdr:grpSpPr bwMode="auto">
        <a:xfrm>
          <a:off x="4695825" y="10029825"/>
          <a:ext cx="266700" cy="0"/>
          <a:chOff x="466" y="3952"/>
          <a:chExt cx="28" cy="16"/>
        </a:xfrm>
      </xdr:grpSpPr>
      <xdr:sp macro="" textlink="">
        <xdr:nvSpPr>
          <xdr:cNvPr id="4936730" name="Line 63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31" name="Line 63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0" name="Group 6400"/>
        <xdr:cNvGrpSpPr>
          <a:grpSpLocks/>
        </xdr:cNvGrpSpPr>
      </xdr:nvGrpSpPr>
      <xdr:grpSpPr bwMode="auto">
        <a:xfrm>
          <a:off x="4114800" y="10029825"/>
          <a:ext cx="228600" cy="0"/>
          <a:chOff x="466" y="3952"/>
          <a:chExt cx="28" cy="16"/>
        </a:xfrm>
      </xdr:grpSpPr>
      <xdr:sp macro="" textlink="">
        <xdr:nvSpPr>
          <xdr:cNvPr id="4936728" name="Line 64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29" name="Line 64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21" name="Group 6403"/>
        <xdr:cNvGrpSpPr>
          <a:grpSpLocks/>
        </xdr:cNvGrpSpPr>
      </xdr:nvGrpSpPr>
      <xdr:grpSpPr bwMode="auto">
        <a:xfrm>
          <a:off x="4695825" y="10029825"/>
          <a:ext cx="266700" cy="0"/>
          <a:chOff x="466" y="3952"/>
          <a:chExt cx="28" cy="16"/>
        </a:xfrm>
      </xdr:grpSpPr>
      <xdr:sp macro="" textlink="">
        <xdr:nvSpPr>
          <xdr:cNvPr id="4936726" name="Line 64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27" name="Line 64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2" name="Group 6406"/>
        <xdr:cNvGrpSpPr>
          <a:grpSpLocks/>
        </xdr:cNvGrpSpPr>
      </xdr:nvGrpSpPr>
      <xdr:grpSpPr bwMode="auto">
        <a:xfrm>
          <a:off x="4114800" y="10029825"/>
          <a:ext cx="228600" cy="0"/>
          <a:chOff x="466" y="3952"/>
          <a:chExt cx="28" cy="16"/>
        </a:xfrm>
      </xdr:grpSpPr>
      <xdr:sp macro="" textlink="">
        <xdr:nvSpPr>
          <xdr:cNvPr id="4936724" name="Line 64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25" name="Line 64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3" name="Group 6409"/>
        <xdr:cNvGrpSpPr>
          <a:grpSpLocks/>
        </xdr:cNvGrpSpPr>
      </xdr:nvGrpSpPr>
      <xdr:grpSpPr bwMode="auto">
        <a:xfrm>
          <a:off x="4114800" y="10029825"/>
          <a:ext cx="228600" cy="0"/>
          <a:chOff x="466" y="3952"/>
          <a:chExt cx="28" cy="16"/>
        </a:xfrm>
      </xdr:grpSpPr>
      <xdr:sp macro="" textlink="">
        <xdr:nvSpPr>
          <xdr:cNvPr id="4936722" name="Line 64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23" name="Line 64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4" name="Group 6412"/>
        <xdr:cNvGrpSpPr>
          <a:grpSpLocks/>
        </xdr:cNvGrpSpPr>
      </xdr:nvGrpSpPr>
      <xdr:grpSpPr bwMode="auto">
        <a:xfrm>
          <a:off x="4114800" y="10029825"/>
          <a:ext cx="228600" cy="0"/>
          <a:chOff x="466" y="3952"/>
          <a:chExt cx="28" cy="16"/>
        </a:xfrm>
      </xdr:grpSpPr>
      <xdr:sp macro="" textlink="">
        <xdr:nvSpPr>
          <xdr:cNvPr id="4936720" name="Line 64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21" name="Line 64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5" name="Group 6415"/>
        <xdr:cNvGrpSpPr>
          <a:grpSpLocks/>
        </xdr:cNvGrpSpPr>
      </xdr:nvGrpSpPr>
      <xdr:grpSpPr bwMode="auto">
        <a:xfrm>
          <a:off x="4114800" y="10029825"/>
          <a:ext cx="228600" cy="0"/>
          <a:chOff x="466" y="3952"/>
          <a:chExt cx="28" cy="16"/>
        </a:xfrm>
      </xdr:grpSpPr>
      <xdr:sp macro="" textlink="">
        <xdr:nvSpPr>
          <xdr:cNvPr id="4936718" name="Line 64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19" name="Line 64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6" name="Group 6418"/>
        <xdr:cNvGrpSpPr>
          <a:grpSpLocks/>
        </xdr:cNvGrpSpPr>
      </xdr:nvGrpSpPr>
      <xdr:grpSpPr bwMode="auto">
        <a:xfrm>
          <a:off x="4114800" y="10029825"/>
          <a:ext cx="228600" cy="0"/>
          <a:chOff x="466" y="3952"/>
          <a:chExt cx="28" cy="16"/>
        </a:xfrm>
      </xdr:grpSpPr>
      <xdr:sp macro="" textlink="">
        <xdr:nvSpPr>
          <xdr:cNvPr id="4936716" name="Line 64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17" name="Line 64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27" name="Group 6421"/>
        <xdr:cNvGrpSpPr>
          <a:grpSpLocks/>
        </xdr:cNvGrpSpPr>
      </xdr:nvGrpSpPr>
      <xdr:grpSpPr bwMode="auto">
        <a:xfrm>
          <a:off x="4695825" y="10029825"/>
          <a:ext cx="266700" cy="0"/>
          <a:chOff x="466" y="3952"/>
          <a:chExt cx="28" cy="16"/>
        </a:xfrm>
      </xdr:grpSpPr>
      <xdr:sp macro="" textlink="">
        <xdr:nvSpPr>
          <xdr:cNvPr id="4936714" name="Line 64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15" name="Line 64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28" name="Group 6424"/>
        <xdr:cNvGrpSpPr>
          <a:grpSpLocks/>
        </xdr:cNvGrpSpPr>
      </xdr:nvGrpSpPr>
      <xdr:grpSpPr bwMode="auto">
        <a:xfrm>
          <a:off x="4695825" y="10029825"/>
          <a:ext cx="266700" cy="0"/>
          <a:chOff x="466" y="3952"/>
          <a:chExt cx="28" cy="16"/>
        </a:xfrm>
      </xdr:grpSpPr>
      <xdr:sp macro="" textlink="">
        <xdr:nvSpPr>
          <xdr:cNvPr id="4936712" name="Line 64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13" name="Line 64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29" name="Group 6427"/>
        <xdr:cNvGrpSpPr>
          <a:grpSpLocks/>
        </xdr:cNvGrpSpPr>
      </xdr:nvGrpSpPr>
      <xdr:grpSpPr bwMode="auto">
        <a:xfrm>
          <a:off x="4695825" y="10029825"/>
          <a:ext cx="266700" cy="0"/>
          <a:chOff x="466" y="3952"/>
          <a:chExt cx="28" cy="16"/>
        </a:xfrm>
      </xdr:grpSpPr>
      <xdr:sp macro="" textlink="">
        <xdr:nvSpPr>
          <xdr:cNvPr id="4936710" name="Line 64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11" name="Line 64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0" name="Group 6430"/>
        <xdr:cNvGrpSpPr>
          <a:grpSpLocks/>
        </xdr:cNvGrpSpPr>
      </xdr:nvGrpSpPr>
      <xdr:grpSpPr bwMode="auto">
        <a:xfrm>
          <a:off x="4695825" y="10029825"/>
          <a:ext cx="266700" cy="0"/>
          <a:chOff x="466" y="3952"/>
          <a:chExt cx="28" cy="16"/>
        </a:xfrm>
      </xdr:grpSpPr>
      <xdr:sp macro="" textlink="">
        <xdr:nvSpPr>
          <xdr:cNvPr id="4936708" name="Line 64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09" name="Line 64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1" name="Group 6433"/>
        <xdr:cNvGrpSpPr>
          <a:grpSpLocks/>
        </xdr:cNvGrpSpPr>
      </xdr:nvGrpSpPr>
      <xdr:grpSpPr bwMode="auto">
        <a:xfrm>
          <a:off x="4695825" y="10029825"/>
          <a:ext cx="266700" cy="0"/>
          <a:chOff x="466" y="3952"/>
          <a:chExt cx="28" cy="16"/>
        </a:xfrm>
      </xdr:grpSpPr>
      <xdr:sp macro="" textlink="">
        <xdr:nvSpPr>
          <xdr:cNvPr id="4936706" name="Line 64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07" name="Line 64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32" name="Group 6436"/>
        <xdr:cNvGrpSpPr>
          <a:grpSpLocks/>
        </xdr:cNvGrpSpPr>
      </xdr:nvGrpSpPr>
      <xdr:grpSpPr bwMode="auto">
        <a:xfrm>
          <a:off x="4114800" y="10029825"/>
          <a:ext cx="228600" cy="0"/>
          <a:chOff x="466" y="3952"/>
          <a:chExt cx="28" cy="16"/>
        </a:xfrm>
      </xdr:grpSpPr>
      <xdr:sp macro="" textlink="">
        <xdr:nvSpPr>
          <xdr:cNvPr id="4936704" name="Line 64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05" name="Line 64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33" name="Group 6439"/>
        <xdr:cNvGrpSpPr>
          <a:grpSpLocks/>
        </xdr:cNvGrpSpPr>
      </xdr:nvGrpSpPr>
      <xdr:grpSpPr bwMode="auto">
        <a:xfrm>
          <a:off x="4114800" y="10029825"/>
          <a:ext cx="228600" cy="0"/>
          <a:chOff x="466" y="3952"/>
          <a:chExt cx="28" cy="16"/>
        </a:xfrm>
      </xdr:grpSpPr>
      <xdr:sp macro="" textlink="">
        <xdr:nvSpPr>
          <xdr:cNvPr id="4936702" name="Line 64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03" name="Line 64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4" name="Group 6442"/>
        <xdr:cNvGrpSpPr>
          <a:grpSpLocks/>
        </xdr:cNvGrpSpPr>
      </xdr:nvGrpSpPr>
      <xdr:grpSpPr bwMode="auto">
        <a:xfrm>
          <a:off x="4695825" y="10029825"/>
          <a:ext cx="266700" cy="0"/>
          <a:chOff x="466" y="3952"/>
          <a:chExt cx="28" cy="16"/>
        </a:xfrm>
      </xdr:grpSpPr>
      <xdr:sp macro="" textlink="">
        <xdr:nvSpPr>
          <xdr:cNvPr id="4936700" name="Line 64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01" name="Line 64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5" name="Group 6445"/>
        <xdr:cNvGrpSpPr>
          <a:grpSpLocks/>
        </xdr:cNvGrpSpPr>
      </xdr:nvGrpSpPr>
      <xdr:grpSpPr bwMode="auto">
        <a:xfrm>
          <a:off x="4695825" y="10029825"/>
          <a:ext cx="266700" cy="0"/>
          <a:chOff x="466" y="3952"/>
          <a:chExt cx="28" cy="16"/>
        </a:xfrm>
      </xdr:grpSpPr>
      <xdr:sp macro="" textlink="">
        <xdr:nvSpPr>
          <xdr:cNvPr id="4936698" name="Line 64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99" name="Line 64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5936" name="Group 6448"/>
        <xdr:cNvGrpSpPr>
          <a:grpSpLocks/>
        </xdr:cNvGrpSpPr>
      </xdr:nvGrpSpPr>
      <xdr:grpSpPr bwMode="auto">
        <a:xfrm>
          <a:off x="5476875" y="10029825"/>
          <a:ext cx="228600" cy="0"/>
          <a:chOff x="466" y="3952"/>
          <a:chExt cx="28" cy="16"/>
        </a:xfrm>
      </xdr:grpSpPr>
      <xdr:sp macro="" textlink="">
        <xdr:nvSpPr>
          <xdr:cNvPr id="4936696" name="Line 64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97" name="Line 64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7" name="Group 6451"/>
        <xdr:cNvGrpSpPr>
          <a:grpSpLocks/>
        </xdr:cNvGrpSpPr>
      </xdr:nvGrpSpPr>
      <xdr:grpSpPr bwMode="auto">
        <a:xfrm>
          <a:off x="4695825" y="10029825"/>
          <a:ext cx="266700" cy="0"/>
          <a:chOff x="466" y="3952"/>
          <a:chExt cx="28" cy="16"/>
        </a:xfrm>
      </xdr:grpSpPr>
      <xdr:sp macro="" textlink="">
        <xdr:nvSpPr>
          <xdr:cNvPr id="4936694" name="Line 64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95" name="Line 64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8" name="Group 6454"/>
        <xdr:cNvGrpSpPr>
          <a:grpSpLocks/>
        </xdr:cNvGrpSpPr>
      </xdr:nvGrpSpPr>
      <xdr:grpSpPr bwMode="auto">
        <a:xfrm>
          <a:off x="4695825" y="10029825"/>
          <a:ext cx="266700" cy="0"/>
          <a:chOff x="466" y="3952"/>
          <a:chExt cx="28" cy="16"/>
        </a:xfrm>
      </xdr:grpSpPr>
      <xdr:sp macro="" textlink="">
        <xdr:nvSpPr>
          <xdr:cNvPr id="4936692" name="Line 64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93" name="Line 64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9" name="Group 6457"/>
        <xdr:cNvGrpSpPr>
          <a:grpSpLocks/>
        </xdr:cNvGrpSpPr>
      </xdr:nvGrpSpPr>
      <xdr:grpSpPr bwMode="auto">
        <a:xfrm>
          <a:off x="4695825" y="10029825"/>
          <a:ext cx="266700" cy="0"/>
          <a:chOff x="466" y="3952"/>
          <a:chExt cx="28" cy="16"/>
        </a:xfrm>
      </xdr:grpSpPr>
      <xdr:sp macro="" textlink="">
        <xdr:nvSpPr>
          <xdr:cNvPr id="4936690" name="Line 64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91" name="Line 64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40" name="Group 6460"/>
        <xdr:cNvGrpSpPr>
          <a:grpSpLocks/>
        </xdr:cNvGrpSpPr>
      </xdr:nvGrpSpPr>
      <xdr:grpSpPr bwMode="auto">
        <a:xfrm>
          <a:off x="4695825" y="10029825"/>
          <a:ext cx="266700" cy="0"/>
          <a:chOff x="466" y="3952"/>
          <a:chExt cx="28" cy="16"/>
        </a:xfrm>
      </xdr:grpSpPr>
      <xdr:sp macro="" textlink="">
        <xdr:nvSpPr>
          <xdr:cNvPr id="4936688" name="Line 64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89" name="Line 64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5941" name="Group 6463"/>
        <xdr:cNvGrpSpPr>
          <a:grpSpLocks/>
        </xdr:cNvGrpSpPr>
      </xdr:nvGrpSpPr>
      <xdr:grpSpPr bwMode="auto">
        <a:xfrm>
          <a:off x="4572000" y="10029825"/>
          <a:ext cx="228600" cy="0"/>
          <a:chOff x="466" y="3952"/>
          <a:chExt cx="28" cy="16"/>
        </a:xfrm>
      </xdr:grpSpPr>
      <xdr:sp macro="" textlink="">
        <xdr:nvSpPr>
          <xdr:cNvPr id="4936686" name="Line 64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87" name="Line 64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42" name="Group 6691"/>
        <xdr:cNvGrpSpPr>
          <a:grpSpLocks/>
        </xdr:cNvGrpSpPr>
      </xdr:nvGrpSpPr>
      <xdr:grpSpPr bwMode="auto">
        <a:xfrm>
          <a:off x="4114800" y="10029825"/>
          <a:ext cx="238125" cy="0"/>
          <a:chOff x="466" y="3952"/>
          <a:chExt cx="28" cy="16"/>
        </a:xfrm>
      </xdr:grpSpPr>
      <xdr:sp macro="" textlink="">
        <xdr:nvSpPr>
          <xdr:cNvPr id="4936684" name="Line 66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85" name="Line 66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43" name="Group 6694"/>
        <xdr:cNvGrpSpPr>
          <a:grpSpLocks/>
        </xdr:cNvGrpSpPr>
      </xdr:nvGrpSpPr>
      <xdr:grpSpPr bwMode="auto">
        <a:xfrm>
          <a:off x="4695825" y="10029825"/>
          <a:ext cx="266700" cy="0"/>
          <a:chOff x="466" y="3952"/>
          <a:chExt cx="28" cy="16"/>
        </a:xfrm>
      </xdr:grpSpPr>
      <xdr:sp macro="" textlink="">
        <xdr:nvSpPr>
          <xdr:cNvPr id="4936682" name="Line 66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83" name="Line 66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44" name="Group 6697"/>
        <xdr:cNvGrpSpPr>
          <a:grpSpLocks/>
        </xdr:cNvGrpSpPr>
      </xdr:nvGrpSpPr>
      <xdr:grpSpPr bwMode="auto">
        <a:xfrm>
          <a:off x="4114800" y="10029825"/>
          <a:ext cx="238125" cy="0"/>
          <a:chOff x="466" y="3952"/>
          <a:chExt cx="28" cy="16"/>
        </a:xfrm>
      </xdr:grpSpPr>
      <xdr:sp macro="" textlink="">
        <xdr:nvSpPr>
          <xdr:cNvPr id="4936680" name="Line 66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81" name="Line 66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45" name="Group 6700"/>
        <xdr:cNvGrpSpPr>
          <a:grpSpLocks/>
        </xdr:cNvGrpSpPr>
      </xdr:nvGrpSpPr>
      <xdr:grpSpPr bwMode="auto">
        <a:xfrm>
          <a:off x="4695825" y="10029825"/>
          <a:ext cx="266700" cy="0"/>
          <a:chOff x="466" y="3952"/>
          <a:chExt cx="28" cy="16"/>
        </a:xfrm>
      </xdr:grpSpPr>
      <xdr:sp macro="" textlink="">
        <xdr:nvSpPr>
          <xdr:cNvPr id="4936678" name="Line 67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79" name="Line 67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46" name="Group 6703"/>
        <xdr:cNvGrpSpPr>
          <a:grpSpLocks/>
        </xdr:cNvGrpSpPr>
      </xdr:nvGrpSpPr>
      <xdr:grpSpPr bwMode="auto">
        <a:xfrm>
          <a:off x="4114800" y="10029825"/>
          <a:ext cx="238125" cy="0"/>
          <a:chOff x="466" y="3952"/>
          <a:chExt cx="28" cy="16"/>
        </a:xfrm>
      </xdr:grpSpPr>
      <xdr:sp macro="" textlink="">
        <xdr:nvSpPr>
          <xdr:cNvPr id="4936676" name="Line 67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77" name="Line 67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47" name="Group 6706"/>
        <xdr:cNvGrpSpPr>
          <a:grpSpLocks/>
        </xdr:cNvGrpSpPr>
      </xdr:nvGrpSpPr>
      <xdr:grpSpPr bwMode="auto">
        <a:xfrm>
          <a:off x="4695825" y="10029825"/>
          <a:ext cx="266700" cy="0"/>
          <a:chOff x="466" y="3952"/>
          <a:chExt cx="28" cy="16"/>
        </a:xfrm>
      </xdr:grpSpPr>
      <xdr:sp macro="" textlink="">
        <xdr:nvSpPr>
          <xdr:cNvPr id="4936674" name="Line 67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75" name="Line 67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48" name="Group 6709"/>
        <xdr:cNvGrpSpPr>
          <a:grpSpLocks/>
        </xdr:cNvGrpSpPr>
      </xdr:nvGrpSpPr>
      <xdr:grpSpPr bwMode="auto">
        <a:xfrm>
          <a:off x="4114800" y="10029825"/>
          <a:ext cx="238125" cy="0"/>
          <a:chOff x="466" y="3952"/>
          <a:chExt cx="28" cy="16"/>
        </a:xfrm>
      </xdr:grpSpPr>
      <xdr:sp macro="" textlink="">
        <xdr:nvSpPr>
          <xdr:cNvPr id="4936672" name="Line 67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73" name="Line 67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49" name="Group 6712"/>
        <xdr:cNvGrpSpPr>
          <a:grpSpLocks/>
        </xdr:cNvGrpSpPr>
      </xdr:nvGrpSpPr>
      <xdr:grpSpPr bwMode="auto">
        <a:xfrm>
          <a:off x="4114800" y="10029825"/>
          <a:ext cx="238125" cy="0"/>
          <a:chOff x="466" y="3952"/>
          <a:chExt cx="28" cy="16"/>
        </a:xfrm>
      </xdr:grpSpPr>
      <xdr:sp macro="" textlink="">
        <xdr:nvSpPr>
          <xdr:cNvPr id="4936670" name="Line 67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71" name="Line 67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50" name="Group 6715"/>
        <xdr:cNvGrpSpPr>
          <a:grpSpLocks/>
        </xdr:cNvGrpSpPr>
      </xdr:nvGrpSpPr>
      <xdr:grpSpPr bwMode="auto">
        <a:xfrm>
          <a:off x="4114800" y="10029825"/>
          <a:ext cx="238125" cy="0"/>
          <a:chOff x="466" y="3952"/>
          <a:chExt cx="28" cy="16"/>
        </a:xfrm>
      </xdr:grpSpPr>
      <xdr:sp macro="" textlink="">
        <xdr:nvSpPr>
          <xdr:cNvPr id="4936668" name="Line 67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69" name="Line 67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51" name="Group 6718"/>
        <xdr:cNvGrpSpPr>
          <a:grpSpLocks/>
        </xdr:cNvGrpSpPr>
      </xdr:nvGrpSpPr>
      <xdr:grpSpPr bwMode="auto">
        <a:xfrm>
          <a:off x="4114800" y="10029825"/>
          <a:ext cx="238125" cy="0"/>
          <a:chOff x="466" y="3952"/>
          <a:chExt cx="28" cy="16"/>
        </a:xfrm>
      </xdr:grpSpPr>
      <xdr:sp macro="" textlink="">
        <xdr:nvSpPr>
          <xdr:cNvPr id="4936666" name="Line 67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67" name="Line 67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952" name="Group 6721"/>
        <xdr:cNvGrpSpPr>
          <a:grpSpLocks/>
        </xdr:cNvGrpSpPr>
      </xdr:nvGrpSpPr>
      <xdr:grpSpPr bwMode="auto">
        <a:xfrm>
          <a:off x="5133975" y="10029825"/>
          <a:ext cx="0" cy="0"/>
          <a:chOff x="466" y="3952"/>
          <a:chExt cx="28" cy="16"/>
        </a:xfrm>
      </xdr:grpSpPr>
      <xdr:sp macro="" textlink="">
        <xdr:nvSpPr>
          <xdr:cNvPr id="4936664" name="Line 67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65" name="Line 67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953" name="Group 6724"/>
        <xdr:cNvGrpSpPr>
          <a:grpSpLocks/>
        </xdr:cNvGrpSpPr>
      </xdr:nvGrpSpPr>
      <xdr:grpSpPr bwMode="auto">
        <a:xfrm>
          <a:off x="5133975" y="10029825"/>
          <a:ext cx="0" cy="0"/>
          <a:chOff x="466" y="3952"/>
          <a:chExt cx="28" cy="16"/>
        </a:xfrm>
      </xdr:grpSpPr>
      <xdr:sp macro="" textlink="">
        <xdr:nvSpPr>
          <xdr:cNvPr id="4936662" name="Line 67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63" name="Line 67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954" name="Group 6727"/>
        <xdr:cNvGrpSpPr>
          <a:grpSpLocks/>
        </xdr:cNvGrpSpPr>
      </xdr:nvGrpSpPr>
      <xdr:grpSpPr bwMode="auto">
        <a:xfrm>
          <a:off x="5133975" y="10029825"/>
          <a:ext cx="0" cy="0"/>
          <a:chOff x="466" y="3952"/>
          <a:chExt cx="28" cy="16"/>
        </a:xfrm>
      </xdr:grpSpPr>
      <xdr:sp macro="" textlink="">
        <xdr:nvSpPr>
          <xdr:cNvPr id="4936660" name="Line 67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61" name="Line 67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955" name="Group 6730"/>
        <xdr:cNvGrpSpPr>
          <a:grpSpLocks/>
        </xdr:cNvGrpSpPr>
      </xdr:nvGrpSpPr>
      <xdr:grpSpPr bwMode="auto">
        <a:xfrm>
          <a:off x="5133975" y="10029825"/>
          <a:ext cx="0" cy="0"/>
          <a:chOff x="466" y="3952"/>
          <a:chExt cx="28" cy="16"/>
        </a:xfrm>
      </xdr:grpSpPr>
      <xdr:sp macro="" textlink="">
        <xdr:nvSpPr>
          <xdr:cNvPr id="4936658" name="Line 67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59" name="Line 67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935956" name="Group 6733"/>
        <xdr:cNvGrpSpPr>
          <a:grpSpLocks/>
        </xdr:cNvGrpSpPr>
      </xdr:nvGrpSpPr>
      <xdr:grpSpPr bwMode="auto">
        <a:xfrm>
          <a:off x="4048125" y="10029825"/>
          <a:ext cx="266700" cy="0"/>
          <a:chOff x="466" y="3952"/>
          <a:chExt cx="28" cy="16"/>
        </a:xfrm>
      </xdr:grpSpPr>
      <xdr:sp macro="" textlink="">
        <xdr:nvSpPr>
          <xdr:cNvPr id="4936656" name="Line 67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57" name="Line 67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935957" name="Group 6736"/>
        <xdr:cNvGrpSpPr>
          <a:grpSpLocks/>
        </xdr:cNvGrpSpPr>
      </xdr:nvGrpSpPr>
      <xdr:grpSpPr bwMode="auto">
        <a:xfrm>
          <a:off x="4029075" y="10029825"/>
          <a:ext cx="266700" cy="0"/>
          <a:chOff x="466" y="3952"/>
          <a:chExt cx="28" cy="16"/>
        </a:xfrm>
      </xdr:grpSpPr>
      <xdr:sp macro="" textlink="">
        <xdr:nvSpPr>
          <xdr:cNvPr id="4936654" name="Line 67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55" name="Line 67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958" name="Group 6739"/>
        <xdr:cNvGrpSpPr>
          <a:grpSpLocks/>
        </xdr:cNvGrpSpPr>
      </xdr:nvGrpSpPr>
      <xdr:grpSpPr bwMode="auto">
        <a:xfrm>
          <a:off x="4057650" y="10029825"/>
          <a:ext cx="266700" cy="0"/>
          <a:chOff x="466" y="3952"/>
          <a:chExt cx="28" cy="16"/>
        </a:xfrm>
      </xdr:grpSpPr>
      <xdr:sp macro="" textlink="">
        <xdr:nvSpPr>
          <xdr:cNvPr id="4936652" name="Line 67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53" name="Line 67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935959" name="Group 6742"/>
        <xdr:cNvGrpSpPr>
          <a:grpSpLocks/>
        </xdr:cNvGrpSpPr>
      </xdr:nvGrpSpPr>
      <xdr:grpSpPr bwMode="auto">
        <a:xfrm>
          <a:off x="4629150" y="10029825"/>
          <a:ext cx="266700" cy="0"/>
          <a:chOff x="466" y="3952"/>
          <a:chExt cx="28" cy="16"/>
        </a:xfrm>
      </xdr:grpSpPr>
      <xdr:sp macro="" textlink="">
        <xdr:nvSpPr>
          <xdr:cNvPr id="4936650" name="Line 67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51" name="Line 67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935960" name="Group 6745"/>
        <xdr:cNvGrpSpPr>
          <a:grpSpLocks/>
        </xdr:cNvGrpSpPr>
      </xdr:nvGrpSpPr>
      <xdr:grpSpPr bwMode="auto">
        <a:xfrm>
          <a:off x="4657725" y="10029825"/>
          <a:ext cx="266700" cy="0"/>
          <a:chOff x="466" y="3952"/>
          <a:chExt cx="28" cy="16"/>
        </a:xfrm>
      </xdr:grpSpPr>
      <xdr:sp macro="" textlink="">
        <xdr:nvSpPr>
          <xdr:cNvPr id="4936648" name="Line 67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49" name="Line 67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935961" name="Group 6748"/>
        <xdr:cNvGrpSpPr>
          <a:grpSpLocks/>
        </xdr:cNvGrpSpPr>
      </xdr:nvGrpSpPr>
      <xdr:grpSpPr bwMode="auto">
        <a:xfrm>
          <a:off x="4648200" y="10029825"/>
          <a:ext cx="266700" cy="0"/>
          <a:chOff x="466" y="3952"/>
          <a:chExt cx="28" cy="16"/>
        </a:xfrm>
      </xdr:grpSpPr>
      <xdr:sp macro="" textlink="">
        <xdr:nvSpPr>
          <xdr:cNvPr id="4936646" name="Line 67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47" name="Line 67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935962" name="Group 6751"/>
        <xdr:cNvGrpSpPr>
          <a:grpSpLocks/>
        </xdr:cNvGrpSpPr>
      </xdr:nvGrpSpPr>
      <xdr:grpSpPr bwMode="auto">
        <a:xfrm>
          <a:off x="4038600" y="10029825"/>
          <a:ext cx="266700" cy="0"/>
          <a:chOff x="466" y="3952"/>
          <a:chExt cx="28" cy="16"/>
        </a:xfrm>
      </xdr:grpSpPr>
      <xdr:sp macro="" textlink="">
        <xdr:nvSpPr>
          <xdr:cNvPr id="4936644" name="Line 67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45" name="Line 67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935963" name="Group 6754"/>
        <xdr:cNvGrpSpPr>
          <a:grpSpLocks/>
        </xdr:cNvGrpSpPr>
      </xdr:nvGrpSpPr>
      <xdr:grpSpPr bwMode="auto">
        <a:xfrm>
          <a:off x="4086225" y="10029825"/>
          <a:ext cx="266700" cy="0"/>
          <a:chOff x="466" y="3952"/>
          <a:chExt cx="28" cy="16"/>
        </a:xfrm>
      </xdr:grpSpPr>
      <xdr:sp macro="" textlink="">
        <xdr:nvSpPr>
          <xdr:cNvPr id="4936642" name="Line 67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43" name="Line 67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935964" name="Group 6757"/>
        <xdr:cNvGrpSpPr>
          <a:grpSpLocks/>
        </xdr:cNvGrpSpPr>
      </xdr:nvGrpSpPr>
      <xdr:grpSpPr bwMode="auto">
        <a:xfrm>
          <a:off x="4067175" y="10029825"/>
          <a:ext cx="266700" cy="0"/>
          <a:chOff x="466" y="3952"/>
          <a:chExt cx="28" cy="16"/>
        </a:xfrm>
      </xdr:grpSpPr>
      <xdr:sp macro="" textlink="">
        <xdr:nvSpPr>
          <xdr:cNvPr id="4936640" name="Line 67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41" name="Line 67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965" name="Group 6760"/>
        <xdr:cNvGrpSpPr>
          <a:grpSpLocks/>
        </xdr:cNvGrpSpPr>
      </xdr:nvGrpSpPr>
      <xdr:grpSpPr bwMode="auto">
        <a:xfrm>
          <a:off x="4057650" y="10029825"/>
          <a:ext cx="266700" cy="0"/>
          <a:chOff x="466" y="3952"/>
          <a:chExt cx="28" cy="16"/>
        </a:xfrm>
      </xdr:grpSpPr>
      <xdr:sp macro="" textlink="">
        <xdr:nvSpPr>
          <xdr:cNvPr id="4936638" name="Line 67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39" name="Line 67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66" name="Group 6763"/>
        <xdr:cNvGrpSpPr>
          <a:grpSpLocks/>
        </xdr:cNvGrpSpPr>
      </xdr:nvGrpSpPr>
      <xdr:grpSpPr bwMode="auto">
        <a:xfrm>
          <a:off x="4114800" y="10029825"/>
          <a:ext cx="238125" cy="0"/>
          <a:chOff x="466" y="3952"/>
          <a:chExt cx="28" cy="16"/>
        </a:xfrm>
      </xdr:grpSpPr>
      <xdr:sp macro="" textlink="">
        <xdr:nvSpPr>
          <xdr:cNvPr id="4936636" name="Line 67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37" name="Line 67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67" name="Group 6766"/>
        <xdr:cNvGrpSpPr>
          <a:grpSpLocks/>
        </xdr:cNvGrpSpPr>
      </xdr:nvGrpSpPr>
      <xdr:grpSpPr bwMode="auto">
        <a:xfrm>
          <a:off x="4114800" y="10029825"/>
          <a:ext cx="238125" cy="0"/>
          <a:chOff x="466" y="3952"/>
          <a:chExt cx="28" cy="16"/>
        </a:xfrm>
      </xdr:grpSpPr>
      <xdr:sp macro="" textlink="">
        <xdr:nvSpPr>
          <xdr:cNvPr id="4936634" name="Line 67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35" name="Line 67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68" name="Group 6769"/>
        <xdr:cNvGrpSpPr>
          <a:grpSpLocks/>
        </xdr:cNvGrpSpPr>
      </xdr:nvGrpSpPr>
      <xdr:grpSpPr bwMode="auto">
        <a:xfrm>
          <a:off x="4114800" y="10029825"/>
          <a:ext cx="238125" cy="0"/>
          <a:chOff x="466" y="3952"/>
          <a:chExt cx="28" cy="16"/>
        </a:xfrm>
      </xdr:grpSpPr>
      <xdr:sp macro="" textlink="">
        <xdr:nvSpPr>
          <xdr:cNvPr id="4936632" name="Line 67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33" name="Line 67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69" name="Group 6772"/>
        <xdr:cNvGrpSpPr>
          <a:grpSpLocks/>
        </xdr:cNvGrpSpPr>
      </xdr:nvGrpSpPr>
      <xdr:grpSpPr bwMode="auto">
        <a:xfrm>
          <a:off x="4114800" y="10029825"/>
          <a:ext cx="238125" cy="0"/>
          <a:chOff x="466" y="3952"/>
          <a:chExt cx="28" cy="16"/>
        </a:xfrm>
      </xdr:grpSpPr>
      <xdr:sp macro="" textlink="">
        <xdr:nvSpPr>
          <xdr:cNvPr id="4936630" name="Line 67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31" name="Line 67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70" name="Group 6775"/>
        <xdr:cNvGrpSpPr>
          <a:grpSpLocks/>
        </xdr:cNvGrpSpPr>
      </xdr:nvGrpSpPr>
      <xdr:grpSpPr bwMode="auto">
        <a:xfrm>
          <a:off x="4114800" y="10029825"/>
          <a:ext cx="238125" cy="0"/>
          <a:chOff x="466" y="3952"/>
          <a:chExt cx="28" cy="16"/>
        </a:xfrm>
      </xdr:grpSpPr>
      <xdr:sp macro="" textlink="">
        <xdr:nvSpPr>
          <xdr:cNvPr id="4936628" name="Line 67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29" name="Line 67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71" name="Group 6778"/>
        <xdr:cNvGrpSpPr>
          <a:grpSpLocks/>
        </xdr:cNvGrpSpPr>
      </xdr:nvGrpSpPr>
      <xdr:grpSpPr bwMode="auto">
        <a:xfrm>
          <a:off x="4114800" y="10029825"/>
          <a:ext cx="238125" cy="0"/>
          <a:chOff x="466" y="3952"/>
          <a:chExt cx="28" cy="16"/>
        </a:xfrm>
      </xdr:grpSpPr>
      <xdr:sp macro="" textlink="">
        <xdr:nvSpPr>
          <xdr:cNvPr id="4936626" name="Line 67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27" name="Line 67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5972" name="Group 6781"/>
        <xdr:cNvGrpSpPr>
          <a:grpSpLocks/>
        </xdr:cNvGrpSpPr>
      </xdr:nvGrpSpPr>
      <xdr:grpSpPr bwMode="auto">
        <a:xfrm>
          <a:off x="3990975" y="10029825"/>
          <a:ext cx="228600" cy="0"/>
          <a:chOff x="466" y="3952"/>
          <a:chExt cx="28" cy="16"/>
        </a:xfrm>
      </xdr:grpSpPr>
      <xdr:sp macro="" textlink="">
        <xdr:nvSpPr>
          <xdr:cNvPr id="4936624" name="Line 67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25" name="Line 67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73" name="Group 6784"/>
        <xdr:cNvGrpSpPr>
          <a:grpSpLocks/>
        </xdr:cNvGrpSpPr>
      </xdr:nvGrpSpPr>
      <xdr:grpSpPr bwMode="auto">
        <a:xfrm>
          <a:off x="4114800" y="10029825"/>
          <a:ext cx="228600" cy="0"/>
          <a:chOff x="466" y="3952"/>
          <a:chExt cx="28" cy="16"/>
        </a:xfrm>
      </xdr:grpSpPr>
      <xdr:sp macro="" textlink="">
        <xdr:nvSpPr>
          <xdr:cNvPr id="4936622" name="Line 67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23" name="Line 67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74" name="Group 6787"/>
        <xdr:cNvGrpSpPr>
          <a:grpSpLocks/>
        </xdr:cNvGrpSpPr>
      </xdr:nvGrpSpPr>
      <xdr:grpSpPr bwMode="auto">
        <a:xfrm>
          <a:off x="4114800" y="10029825"/>
          <a:ext cx="228600" cy="0"/>
          <a:chOff x="466" y="3952"/>
          <a:chExt cx="28" cy="16"/>
        </a:xfrm>
      </xdr:grpSpPr>
      <xdr:sp macro="" textlink="">
        <xdr:nvSpPr>
          <xdr:cNvPr id="4936620" name="Line 67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21" name="Line 67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75" name="Group 6790"/>
        <xdr:cNvGrpSpPr>
          <a:grpSpLocks/>
        </xdr:cNvGrpSpPr>
      </xdr:nvGrpSpPr>
      <xdr:grpSpPr bwMode="auto">
        <a:xfrm>
          <a:off x="4114800" y="10029825"/>
          <a:ext cx="238125" cy="0"/>
          <a:chOff x="466" y="3952"/>
          <a:chExt cx="28" cy="16"/>
        </a:xfrm>
      </xdr:grpSpPr>
      <xdr:sp macro="" textlink="">
        <xdr:nvSpPr>
          <xdr:cNvPr id="4936618" name="Line 67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19" name="Line 67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76" name="Group 6793"/>
        <xdr:cNvGrpSpPr>
          <a:grpSpLocks/>
        </xdr:cNvGrpSpPr>
      </xdr:nvGrpSpPr>
      <xdr:grpSpPr bwMode="auto">
        <a:xfrm>
          <a:off x="4114800" y="10029825"/>
          <a:ext cx="228600" cy="0"/>
          <a:chOff x="466" y="3952"/>
          <a:chExt cx="28" cy="16"/>
        </a:xfrm>
      </xdr:grpSpPr>
      <xdr:sp macro="" textlink="">
        <xdr:nvSpPr>
          <xdr:cNvPr id="4936616" name="Line 67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17" name="Line 67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77" name="Group 6796"/>
        <xdr:cNvGrpSpPr>
          <a:grpSpLocks/>
        </xdr:cNvGrpSpPr>
      </xdr:nvGrpSpPr>
      <xdr:grpSpPr bwMode="auto">
        <a:xfrm>
          <a:off x="4114800" y="10029825"/>
          <a:ext cx="228600" cy="0"/>
          <a:chOff x="466" y="3952"/>
          <a:chExt cx="28" cy="16"/>
        </a:xfrm>
      </xdr:grpSpPr>
      <xdr:sp macro="" textlink="">
        <xdr:nvSpPr>
          <xdr:cNvPr id="4936614" name="Line 67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15" name="Line 67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78" name="Group 6799"/>
        <xdr:cNvGrpSpPr>
          <a:grpSpLocks/>
        </xdr:cNvGrpSpPr>
      </xdr:nvGrpSpPr>
      <xdr:grpSpPr bwMode="auto">
        <a:xfrm>
          <a:off x="4114800" y="10029825"/>
          <a:ext cx="238125" cy="0"/>
          <a:chOff x="466" y="3952"/>
          <a:chExt cx="28" cy="16"/>
        </a:xfrm>
      </xdr:grpSpPr>
      <xdr:sp macro="" textlink="">
        <xdr:nvSpPr>
          <xdr:cNvPr id="4936612" name="Line 68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13" name="Line 68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79" name="Group 6802"/>
        <xdr:cNvGrpSpPr>
          <a:grpSpLocks/>
        </xdr:cNvGrpSpPr>
      </xdr:nvGrpSpPr>
      <xdr:grpSpPr bwMode="auto">
        <a:xfrm>
          <a:off x="4695825" y="10029825"/>
          <a:ext cx="266700" cy="0"/>
          <a:chOff x="466" y="3952"/>
          <a:chExt cx="28" cy="16"/>
        </a:xfrm>
      </xdr:grpSpPr>
      <xdr:sp macro="" textlink="">
        <xdr:nvSpPr>
          <xdr:cNvPr id="4936610" name="Line 68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11" name="Line 68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80" name="Group 6805"/>
        <xdr:cNvGrpSpPr>
          <a:grpSpLocks/>
        </xdr:cNvGrpSpPr>
      </xdr:nvGrpSpPr>
      <xdr:grpSpPr bwMode="auto">
        <a:xfrm>
          <a:off x="4695825" y="10029825"/>
          <a:ext cx="266700" cy="0"/>
          <a:chOff x="466" y="3952"/>
          <a:chExt cx="28" cy="16"/>
        </a:xfrm>
      </xdr:grpSpPr>
      <xdr:sp macro="" textlink="">
        <xdr:nvSpPr>
          <xdr:cNvPr id="4936608" name="Line 68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09" name="Line 68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81" name="Group 6808"/>
        <xdr:cNvGrpSpPr>
          <a:grpSpLocks/>
        </xdr:cNvGrpSpPr>
      </xdr:nvGrpSpPr>
      <xdr:grpSpPr bwMode="auto">
        <a:xfrm>
          <a:off x="4695825" y="10029825"/>
          <a:ext cx="266700" cy="0"/>
          <a:chOff x="466" y="3952"/>
          <a:chExt cx="28" cy="16"/>
        </a:xfrm>
      </xdr:grpSpPr>
      <xdr:sp macro="" textlink="">
        <xdr:nvSpPr>
          <xdr:cNvPr id="4936606" name="Line 68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07" name="Line 68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82" name="Group 6811"/>
        <xdr:cNvGrpSpPr>
          <a:grpSpLocks/>
        </xdr:cNvGrpSpPr>
      </xdr:nvGrpSpPr>
      <xdr:grpSpPr bwMode="auto">
        <a:xfrm>
          <a:off x="5476875" y="10029825"/>
          <a:ext cx="266700" cy="0"/>
          <a:chOff x="466" y="3952"/>
          <a:chExt cx="28" cy="16"/>
        </a:xfrm>
      </xdr:grpSpPr>
      <xdr:sp macro="" textlink="">
        <xdr:nvSpPr>
          <xdr:cNvPr id="4936604" name="Line 68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05" name="Line 68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83" name="Group 6814"/>
        <xdr:cNvGrpSpPr>
          <a:grpSpLocks/>
        </xdr:cNvGrpSpPr>
      </xdr:nvGrpSpPr>
      <xdr:grpSpPr bwMode="auto">
        <a:xfrm>
          <a:off x="5476875" y="10029825"/>
          <a:ext cx="266700" cy="0"/>
          <a:chOff x="466" y="3952"/>
          <a:chExt cx="28" cy="16"/>
        </a:xfrm>
      </xdr:grpSpPr>
      <xdr:sp macro="" textlink="">
        <xdr:nvSpPr>
          <xdr:cNvPr id="4936602" name="Line 68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03" name="Line 68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84" name="Group 6817"/>
        <xdr:cNvGrpSpPr>
          <a:grpSpLocks/>
        </xdr:cNvGrpSpPr>
      </xdr:nvGrpSpPr>
      <xdr:grpSpPr bwMode="auto">
        <a:xfrm>
          <a:off x="5476875" y="10029825"/>
          <a:ext cx="266700" cy="0"/>
          <a:chOff x="466" y="3952"/>
          <a:chExt cx="28" cy="16"/>
        </a:xfrm>
      </xdr:grpSpPr>
      <xdr:sp macro="" textlink="">
        <xdr:nvSpPr>
          <xdr:cNvPr id="4936600" name="Line 68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01" name="Line 68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85" name="Group 6820"/>
        <xdr:cNvGrpSpPr>
          <a:grpSpLocks/>
        </xdr:cNvGrpSpPr>
      </xdr:nvGrpSpPr>
      <xdr:grpSpPr bwMode="auto">
        <a:xfrm>
          <a:off x="5476875" y="10029825"/>
          <a:ext cx="266700" cy="0"/>
          <a:chOff x="466" y="3952"/>
          <a:chExt cx="28" cy="16"/>
        </a:xfrm>
      </xdr:grpSpPr>
      <xdr:sp macro="" textlink="">
        <xdr:nvSpPr>
          <xdr:cNvPr id="4936598" name="Line 68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99" name="Line 68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86" name="Group 6823"/>
        <xdr:cNvGrpSpPr>
          <a:grpSpLocks/>
        </xdr:cNvGrpSpPr>
      </xdr:nvGrpSpPr>
      <xdr:grpSpPr bwMode="auto">
        <a:xfrm>
          <a:off x="5476875" y="10029825"/>
          <a:ext cx="266700" cy="0"/>
          <a:chOff x="466" y="3952"/>
          <a:chExt cx="28" cy="16"/>
        </a:xfrm>
      </xdr:grpSpPr>
      <xdr:sp macro="" textlink="">
        <xdr:nvSpPr>
          <xdr:cNvPr id="4936596" name="Line 68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97" name="Line 68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87" name="Group 6826"/>
        <xdr:cNvGrpSpPr>
          <a:grpSpLocks/>
        </xdr:cNvGrpSpPr>
      </xdr:nvGrpSpPr>
      <xdr:grpSpPr bwMode="auto">
        <a:xfrm>
          <a:off x="4114800" y="10029825"/>
          <a:ext cx="228600" cy="0"/>
          <a:chOff x="466" y="3952"/>
          <a:chExt cx="28" cy="16"/>
        </a:xfrm>
      </xdr:grpSpPr>
      <xdr:sp macro="" textlink="">
        <xdr:nvSpPr>
          <xdr:cNvPr id="4936594" name="Line 68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95" name="Line 68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88" name="Group 6829"/>
        <xdr:cNvGrpSpPr>
          <a:grpSpLocks/>
        </xdr:cNvGrpSpPr>
      </xdr:nvGrpSpPr>
      <xdr:grpSpPr bwMode="auto">
        <a:xfrm>
          <a:off x="4695825" y="10029825"/>
          <a:ext cx="266700" cy="0"/>
          <a:chOff x="466" y="3952"/>
          <a:chExt cx="28" cy="16"/>
        </a:xfrm>
      </xdr:grpSpPr>
      <xdr:sp macro="" textlink="">
        <xdr:nvSpPr>
          <xdr:cNvPr id="4936592" name="Line 68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93" name="Line 68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89" name="Group 6832"/>
        <xdr:cNvGrpSpPr>
          <a:grpSpLocks/>
        </xdr:cNvGrpSpPr>
      </xdr:nvGrpSpPr>
      <xdr:grpSpPr bwMode="auto">
        <a:xfrm>
          <a:off x="4114800" y="10029825"/>
          <a:ext cx="228600" cy="0"/>
          <a:chOff x="466" y="3952"/>
          <a:chExt cx="28" cy="16"/>
        </a:xfrm>
      </xdr:grpSpPr>
      <xdr:sp macro="" textlink="">
        <xdr:nvSpPr>
          <xdr:cNvPr id="4936590" name="Line 68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91" name="Line 68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90" name="Group 6835"/>
        <xdr:cNvGrpSpPr>
          <a:grpSpLocks/>
        </xdr:cNvGrpSpPr>
      </xdr:nvGrpSpPr>
      <xdr:grpSpPr bwMode="auto">
        <a:xfrm>
          <a:off x="4695825" y="10029825"/>
          <a:ext cx="266700" cy="0"/>
          <a:chOff x="466" y="3952"/>
          <a:chExt cx="28" cy="16"/>
        </a:xfrm>
      </xdr:grpSpPr>
      <xdr:sp macro="" textlink="">
        <xdr:nvSpPr>
          <xdr:cNvPr id="4936588" name="Line 68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89" name="Line 68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1" name="Group 6838"/>
        <xdr:cNvGrpSpPr>
          <a:grpSpLocks/>
        </xdr:cNvGrpSpPr>
      </xdr:nvGrpSpPr>
      <xdr:grpSpPr bwMode="auto">
        <a:xfrm>
          <a:off x="4114800" y="10029825"/>
          <a:ext cx="228600" cy="0"/>
          <a:chOff x="466" y="3952"/>
          <a:chExt cx="28" cy="16"/>
        </a:xfrm>
      </xdr:grpSpPr>
      <xdr:sp macro="" textlink="">
        <xdr:nvSpPr>
          <xdr:cNvPr id="4936586" name="Line 68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87" name="Line 68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92" name="Group 6841"/>
        <xdr:cNvGrpSpPr>
          <a:grpSpLocks/>
        </xdr:cNvGrpSpPr>
      </xdr:nvGrpSpPr>
      <xdr:grpSpPr bwMode="auto">
        <a:xfrm>
          <a:off x="4695825" y="10029825"/>
          <a:ext cx="266700" cy="0"/>
          <a:chOff x="466" y="3952"/>
          <a:chExt cx="28" cy="16"/>
        </a:xfrm>
      </xdr:grpSpPr>
      <xdr:sp macro="" textlink="">
        <xdr:nvSpPr>
          <xdr:cNvPr id="4936584" name="Line 68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85" name="Line 68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3" name="Group 6844"/>
        <xdr:cNvGrpSpPr>
          <a:grpSpLocks/>
        </xdr:cNvGrpSpPr>
      </xdr:nvGrpSpPr>
      <xdr:grpSpPr bwMode="auto">
        <a:xfrm>
          <a:off x="4114800" y="10029825"/>
          <a:ext cx="228600" cy="0"/>
          <a:chOff x="466" y="3952"/>
          <a:chExt cx="28" cy="16"/>
        </a:xfrm>
      </xdr:grpSpPr>
      <xdr:sp macro="" textlink="">
        <xdr:nvSpPr>
          <xdr:cNvPr id="4936582" name="Line 68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83" name="Line 68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94" name="Group 6847"/>
        <xdr:cNvGrpSpPr>
          <a:grpSpLocks/>
        </xdr:cNvGrpSpPr>
      </xdr:nvGrpSpPr>
      <xdr:grpSpPr bwMode="auto">
        <a:xfrm>
          <a:off x="4695825" y="10029825"/>
          <a:ext cx="266700" cy="0"/>
          <a:chOff x="466" y="3952"/>
          <a:chExt cx="28" cy="16"/>
        </a:xfrm>
      </xdr:grpSpPr>
      <xdr:sp macro="" textlink="">
        <xdr:nvSpPr>
          <xdr:cNvPr id="4936580" name="Line 68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81" name="Line 68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5" name="Group 6850"/>
        <xdr:cNvGrpSpPr>
          <a:grpSpLocks/>
        </xdr:cNvGrpSpPr>
      </xdr:nvGrpSpPr>
      <xdr:grpSpPr bwMode="auto">
        <a:xfrm>
          <a:off x="4114800" y="10029825"/>
          <a:ext cx="228600" cy="0"/>
          <a:chOff x="466" y="3952"/>
          <a:chExt cx="28" cy="16"/>
        </a:xfrm>
      </xdr:grpSpPr>
      <xdr:sp macro="" textlink="">
        <xdr:nvSpPr>
          <xdr:cNvPr id="4936578" name="Line 68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79" name="Line 68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6" name="Group 6853"/>
        <xdr:cNvGrpSpPr>
          <a:grpSpLocks/>
        </xdr:cNvGrpSpPr>
      </xdr:nvGrpSpPr>
      <xdr:grpSpPr bwMode="auto">
        <a:xfrm>
          <a:off x="4114800" y="10029825"/>
          <a:ext cx="228600" cy="0"/>
          <a:chOff x="466" y="3952"/>
          <a:chExt cx="28" cy="16"/>
        </a:xfrm>
      </xdr:grpSpPr>
      <xdr:sp macro="" textlink="">
        <xdr:nvSpPr>
          <xdr:cNvPr id="4936576" name="Line 68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77" name="Line 68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7" name="Group 6856"/>
        <xdr:cNvGrpSpPr>
          <a:grpSpLocks/>
        </xdr:cNvGrpSpPr>
      </xdr:nvGrpSpPr>
      <xdr:grpSpPr bwMode="auto">
        <a:xfrm>
          <a:off x="4114800" y="10029825"/>
          <a:ext cx="228600" cy="0"/>
          <a:chOff x="466" y="3952"/>
          <a:chExt cx="28" cy="16"/>
        </a:xfrm>
      </xdr:grpSpPr>
      <xdr:sp macro="" textlink="">
        <xdr:nvSpPr>
          <xdr:cNvPr id="4936574" name="Line 68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75" name="Line 68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8" name="Group 6859"/>
        <xdr:cNvGrpSpPr>
          <a:grpSpLocks/>
        </xdr:cNvGrpSpPr>
      </xdr:nvGrpSpPr>
      <xdr:grpSpPr bwMode="auto">
        <a:xfrm>
          <a:off x="4114800" y="10029825"/>
          <a:ext cx="228600" cy="0"/>
          <a:chOff x="466" y="3952"/>
          <a:chExt cx="28" cy="16"/>
        </a:xfrm>
      </xdr:grpSpPr>
      <xdr:sp macro="" textlink="">
        <xdr:nvSpPr>
          <xdr:cNvPr id="4936572" name="Line 68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73" name="Line 68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9" name="Group 6862"/>
        <xdr:cNvGrpSpPr>
          <a:grpSpLocks/>
        </xdr:cNvGrpSpPr>
      </xdr:nvGrpSpPr>
      <xdr:grpSpPr bwMode="auto">
        <a:xfrm>
          <a:off x="4114800" y="10029825"/>
          <a:ext cx="228600" cy="0"/>
          <a:chOff x="466" y="3952"/>
          <a:chExt cx="28" cy="16"/>
        </a:xfrm>
      </xdr:grpSpPr>
      <xdr:sp macro="" textlink="">
        <xdr:nvSpPr>
          <xdr:cNvPr id="4936570" name="Line 68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71" name="Line 68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0" name="Group 6865"/>
        <xdr:cNvGrpSpPr>
          <a:grpSpLocks/>
        </xdr:cNvGrpSpPr>
      </xdr:nvGrpSpPr>
      <xdr:grpSpPr bwMode="auto">
        <a:xfrm>
          <a:off x="4695825" y="10029825"/>
          <a:ext cx="266700" cy="0"/>
          <a:chOff x="466" y="3952"/>
          <a:chExt cx="28" cy="16"/>
        </a:xfrm>
      </xdr:grpSpPr>
      <xdr:sp macro="" textlink="">
        <xdr:nvSpPr>
          <xdr:cNvPr id="4936568" name="Line 68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69" name="Line 68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1" name="Group 6868"/>
        <xdr:cNvGrpSpPr>
          <a:grpSpLocks/>
        </xdr:cNvGrpSpPr>
      </xdr:nvGrpSpPr>
      <xdr:grpSpPr bwMode="auto">
        <a:xfrm>
          <a:off x="4695825" y="10029825"/>
          <a:ext cx="266700" cy="0"/>
          <a:chOff x="466" y="3952"/>
          <a:chExt cx="28" cy="16"/>
        </a:xfrm>
      </xdr:grpSpPr>
      <xdr:sp macro="" textlink="">
        <xdr:nvSpPr>
          <xdr:cNvPr id="4936566" name="Line 68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67" name="Line 68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2" name="Group 6871"/>
        <xdr:cNvGrpSpPr>
          <a:grpSpLocks/>
        </xdr:cNvGrpSpPr>
      </xdr:nvGrpSpPr>
      <xdr:grpSpPr bwMode="auto">
        <a:xfrm>
          <a:off x="4695825" y="10029825"/>
          <a:ext cx="266700" cy="0"/>
          <a:chOff x="466" y="3952"/>
          <a:chExt cx="28" cy="16"/>
        </a:xfrm>
      </xdr:grpSpPr>
      <xdr:sp macro="" textlink="">
        <xdr:nvSpPr>
          <xdr:cNvPr id="4936564" name="Line 68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65" name="Line 68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3" name="Group 6874"/>
        <xdr:cNvGrpSpPr>
          <a:grpSpLocks/>
        </xdr:cNvGrpSpPr>
      </xdr:nvGrpSpPr>
      <xdr:grpSpPr bwMode="auto">
        <a:xfrm>
          <a:off x="4695825" y="10029825"/>
          <a:ext cx="266700" cy="0"/>
          <a:chOff x="466" y="3952"/>
          <a:chExt cx="28" cy="16"/>
        </a:xfrm>
      </xdr:grpSpPr>
      <xdr:sp macro="" textlink="">
        <xdr:nvSpPr>
          <xdr:cNvPr id="4936562" name="Line 68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63" name="Line 68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4" name="Group 6877"/>
        <xdr:cNvGrpSpPr>
          <a:grpSpLocks/>
        </xdr:cNvGrpSpPr>
      </xdr:nvGrpSpPr>
      <xdr:grpSpPr bwMode="auto">
        <a:xfrm>
          <a:off x="4695825" y="10029825"/>
          <a:ext cx="266700" cy="0"/>
          <a:chOff x="466" y="3952"/>
          <a:chExt cx="28" cy="16"/>
        </a:xfrm>
      </xdr:grpSpPr>
      <xdr:sp macro="" textlink="">
        <xdr:nvSpPr>
          <xdr:cNvPr id="4936560" name="Line 68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61" name="Line 68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05" name="Group 6880"/>
        <xdr:cNvGrpSpPr>
          <a:grpSpLocks/>
        </xdr:cNvGrpSpPr>
      </xdr:nvGrpSpPr>
      <xdr:grpSpPr bwMode="auto">
        <a:xfrm>
          <a:off x="4114800" y="10029825"/>
          <a:ext cx="228600" cy="0"/>
          <a:chOff x="466" y="3952"/>
          <a:chExt cx="28" cy="16"/>
        </a:xfrm>
      </xdr:grpSpPr>
      <xdr:sp macro="" textlink="">
        <xdr:nvSpPr>
          <xdr:cNvPr id="4936558" name="Line 68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59" name="Line 68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06" name="Group 6883"/>
        <xdr:cNvGrpSpPr>
          <a:grpSpLocks/>
        </xdr:cNvGrpSpPr>
      </xdr:nvGrpSpPr>
      <xdr:grpSpPr bwMode="auto">
        <a:xfrm>
          <a:off x="4114800" y="10029825"/>
          <a:ext cx="228600" cy="0"/>
          <a:chOff x="466" y="3952"/>
          <a:chExt cx="28" cy="16"/>
        </a:xfrm>
      </xdr:grpSpPr>
      <xdr:sp macro="" textlink="">
        <xdr:nvSpPr>
          <xdr:cNvPr id="4936556" name="Line 68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57" name="Line 68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7" name="Group 6886"/>
        <xdr:cNvGrpSpPr>
          <a:grpSpLocks/>
        </xdr:cNvGrpSpPr>
      </xdr:nvGrpSpPr>
      <xdr:grpSpPr bwMode="auto">
        <a:xfrm>
          <a:off x="4695825" y="10029825"/>
          <a:ext cx="266700" cy="0"/>
          <a:chOff x="466" y="3952"/>
          <a:chExt cx="28" cy="16"/>
        </a:xfrm>
      </xdr:grpSpPr>
      <xdr:sp macro="" textlink="">
        <xdr:nvSpPr>
          <xdr:cNvPr id="4936554" name="Line 68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55" name="Line 68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8" name="Group 6889"/>
        <xdr:cNvGrpSpPr>
          <a:grpSpLocks/>
        </xdr:cNvGrpSpPr>
      </xdr:nvGrpSpPr>
      <xdr:grpSpPr bwMode="auto">
        <a:xfrm>
          <a:off x="4695825" y="10029825"/>
          <a:ext cx="266700" cy="0"/>
          <a:chOff x="466" y="3952"/>
          <a:chExt cx="28" cy="16"/>
        </a:xfrm>
      </xdr:grpSpPr>
      <xdr:sp macro="" textlink="">
        <xdr:nvSpPr>
          <xdr:cNvPr id="4936552" name="Line 68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53" name="Line 68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09" name="Group 6892"/>
        <xdr:cNvGrpSpPr>
          <a:grpSpLocks/>
        </xdr:cNvGrpSpPr>
      </xdr:nvGrpSpPr>
      <xdr:grpSpPr bwMode="auto">
        <a:xfrm>
          <a:off x="4114800" y="10029825"/>
          <a:ext cx="238125" cy="0"/>
          <a:chOff x="466" y="3952"/>
          <a:chExt cx="28" cy="16"/>
        </a:xfrm>
      </xdr:grpSpPr>
      <xdr:sp macro="" textlink="">
        <xdr:nvSpPr>
          <xdr:cNvPr id="4936550" name="Line 68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51" name="Line 68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6010" name="Group 6895"/>
        <xdr:cNvGrpSpPr>
          <a:grpSpLocks/>
        </xdr:cNvGrpSpPr>
      </xdr:nvGrpSpPr>
      <xdr:grpSpPr bwMode="auto">
        <a:xfrm>
          <a:off x="5476875" y="10029825"/>
          <a:ext cx="228600" cy="0"/>
          <a:chOff x="466" y="3952"/>
          <a:chExt cx="28" cy="16"/>
        </a:xfrm>
      </xdr:grpSpPr>
      <xdr:sp macro="" textlink="">
        <xdr:nvSpPr>
          <xdr:cNvPr id="4936548" name="Line 68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49" name="Line 68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11" name="Group 6898"/>
        <xdr:cNvGrpSpPr>
          <a:grpSpLocks/>
        </xdr:cNvGrpSpPr>
      </xdr:nvGrpSpPr>
      <xdr:grpSpPr bwMode="auto">
        <a:xfrm>
          <a:off x="4695825" y="10029825"/>
          <a:ext cx="266700" cy="0"/>
          <a:chOff x="466" y="3952"/>
          <a:chExt cx="28" cy="16"/>
        </a:xfrm>
      </xdr:grpSpPr>
      <xdr:sp macro="" textlink="">
        <xdr:nvSpPr>
          <xdr:cNvPr id="4936546" name="Line 68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47" name="Line 69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12" name="Group 6901"/>
        <xdr:cNvGrpSpPr>
          <a:grpSpLocks/>
        </xdr:cNvGrpSpPr>
      </xdr:nvGrpSpPr>
      <xdr:grpSpPr bwMode="auto">
        <a:xfrm>
          <a:off x="4695825" y="10029825"/>
          <a:ext cx="266700" cy="0"/>
          <a:chOff x="466" y="3952"/>
          <a:chExt cx="28" cy="16"/>
        </a:xfrm>
      </xdr:grpSpPr>
      <xdr:sp macro="" textlink="">
        <xdr:nvSpPr>
          <xdr:cNvPr id="4936544" name="Line 69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45" name="Line 69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13" name="Group 6904"/>
        <xdr:cNvGrpSpPr>
          <a:grpSpLocks/>
        </xdr:cNvGrpSpPr>
      </xdr:nvGrpSpPr>
      <xdr:grpSpPr bwMode="auto">
        <a:xfrm>
          <a:off x="4695825" y="10029825"/>
          <a:ext cx="266700" cy="0"/>
          <a:chOff x="466" y="3952"/>
          <a:chExt cx="28" cy="16"/>
        </a:xfrm>
      </xdr:grpSpPr>
      <xdr:sp macro="" textlink="">
        <xdr:nvSpPr>
          <xdr:cNvPr id="4936542" name="Line 69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43" name="Line 69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14" name="Group 6907"/>
        <xdr:cNvGrpSpPr>
          <a:grpSpLocks/>
        </xdr:cNvGrpSpPr>
      </xdr:nvGrpSpPr>
      <xdr:grpSpPr bwMode="auto">
        <a:xfrm>
          <a:off x="4695825" y="10029825"/>
          <a:ext cx="266700" cy="0"/>
          <a:chOff x="466" y="3952"/>
          <a:chExt cx="28" cy="16"/>
        </a:xfrm>
      </xdr:grpSpPr>
      <xdr:sp macro="" textlink="">
        <xdr:nvSpPr>
          <xdr:cNvPr id="4936540" name="Line 69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41" name="Line 69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15" name="Group 6910"/>
        <xdr:cNvGrpSpPr>
          <a:grpSpLocks/>
        </xdr:cNvGrpSpPr>
      </xdr:nvGrpSpPr>
      <xdr:grpSpPr bwMode="auto">
        <a:xfrm>
          <a:off x="4695825" y="10029825"/>
          <a:ext cx="266700" cy="0"/>
          <a:chOff x="466" y="3952"/>
          <a:chExt cx="28" cy="16"/>
        </a:xfrm>
      </xdr:grpSpPr>
      <xdr:sp macro="" textlink="">
        <xdr:nvSpPr>
          <xdr:cNvPr id="4936538" name="Line 69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39" name="Line 69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6016" name="Group 6913"/>
        <xdr:cNvGrpSpPr>
          <a:grpSpLocks/>
        </xdr:cNvGrpSpPr>
      </xdr:nvGrpSpPr>
      <xdr:grpSpPr bwMode="auto">
        <a:xfrm>
          <a:off x="4572000" y="10029825"/>
          <a:ext cx="228600" cy="0"/>
          <a:chOff x="466" y="3952"/>
          <a:chExt cx="28" cy="16"/>
        </a:xfrm>
      </xdr:grpSpPr>
      <xdr:sp macro="" textlink="">
        <xdr:nvSpPr>
          <xdr:cNvPr id="4936536" name="Line 69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37" name="Line 69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17" name="Group 6916"/>
        <xdr:cNvGrpSpPr>
          <a:grpSpLocks/>
        </xdr:cNvGrpSpPr>
      </xdr:nvGrpSpPr>
      <xdr:grpSpPr bwMode="auto">
        <a:xfrm>
          <a:off x="4114800" y="10029825"/>
          <a:ext cx="238125" cy="0"/>
          <a:chOff x="466" y="3952"/>
          <a:chExt cx="28" cy="16"/>
        </a:xfrm>
      </xdr:grpSpPr>
      <xdr:sp macro="" textlink="">
        <xdr:nvSpPr>
          <xdr:cNvPr id="4936534" name="Line 69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35" name="Line 69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18" name="Group 6919"/>
        <xdr:cNvGrpSpPr>
          <a:grpSpLocks/>
        </xdr:cNvGrpSpPr>
      </xdr:nvGrpSpPr>
      <xdr:grpSpPr bwMode="auto">
        <a:xfrm>
          <a:off x="4114800" y="10029825"/>
          <a:ext cx="238125" cy="0"/>
          <a:chOff x="466" y="3952"/>
          <a:chExt cx="28" cy="16"/>
        </a:xfrm>
      </xdr:grpSpPr>
      <xdr:sp macro="" textlink="">
        <xdr:nvSpPr>
          <xdr:cNvPr id="4936532" name="Line 69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33" name="Line 69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19" name="Group 6922"/>
        <xdr:cNvGrpSpPr>
          <a:grpSpLocks/>
        </xdr:cNvGrpSpPr>
      </xdr:nvGrpSpPr>
      <xdr:grpSpPr bwMode="auto">
        <a:xfrm>
          <a:off x="4114800" y="10029825"/>
          <a:ext cx="238125" cy="0"/>
          <a:chOff x="466" y="3952"/>
          <a:chExt cx="28" cy="16"/>
        </a:xfrm>
      </xdr:grpSpPr>
      <xdr:sp macro="" textlink="">
        <xdr:nvSpPr>
          <xdr:cNvPr id="4936530" name="Line 69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31" name="Line 69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20" name="Group 6925"/>
        <xdr:cNvGrpSpPr>
          <a:grpSpLocks/>
        </xdr:cNvGrpSpPr>
      </xdr:nvGrpSpPr>
      <xdr:grpSpPr bwMode="auto">
        <a:xfrm>
          <a:off x="4114800" y="10029825"/>
          <a:ext cx="238125" cy="0"/>
          <a:chOff x="466" y="3952"/>
          <a:chExt cx="28" cy="16"/>
        </a:xfrm>
      </xdr:grpSpPr>
      <xdr:sp macro="" textlink="">
        <xdr:nvSpPr>
          <xdr:cNvPr id="4936528" name="Line 69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29" name="Line 69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21" name="Group 6928"/>
        <xdr:cNvGrpSpPr>
          <a:grpSpLocks/>
        </xdr:cNvGrpSpPr>
      </xdr:nvGrpSpPr>
      <xdr:grpSpPr bwMode="auto">
        <a:xfrm>
          <a:off x="4114800" y="10029825"/>
          <a:ext cx="238125" cy="0"/>
          <a:chOff x="466" y="3952"/>
          <a:chExt cx="28" cy="16"/>
        </a:xfrm>
      </xdr:grpSpPr>
      <xdr:sp macro="" textlink="">
        <xdr:nvSpPr>
          <xdr:cNvPr id="4936526" name="Line 69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27" name="Line 69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22" name="Group 6931"/>
        <xdr:cNvGrpSpPr>
          <a:grpSpLocks/>
        </xdr:cNvGrpSpPr>
      </xdr:nvGrpSpPr>
      <xdr:grpSpPr bwMode="auto">
        <a:xfrm>
          <a:off x="4114800" y="10029825"/>
          <a:ext cx="238125" cy="0"/>
          <a:chOff x="466" y="3952"/>
          <a:chExt cx="28" cy="16"/>
        </a:xfrm>
      </xdr:grpSpPr>
      <xdr:sp macro="" textlink="">
        <xdr:nvSpPr>
          <xdr:cNvPr id="4936524" name="Line 69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25" name="Line 69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6023" name="Group 6934"/>
        <xdr:cNvGrpSpPr>
          <a:grpSpLocks/>
        </xdr:cNvGrpSpPr>
      </xdr:nvGrpSpPr>
      <xdr:grpSpPr bwMode="auto">
        <a:xfrm>
          <a:off x="3990975" y="10029825"/>
          <a:ext cx="228600" cy="0"/>
          <a:chOff x="466" y="3952"/>
          <a:chExt cx="28" cy="16"/>
        </a:xfrm>
      </xdr:grpSpPr>
      <xdr:sp macro="" textlink="">
        <xdr:nvSpPr>
          <xdr:cNvPr id="4936522" name="Line 69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23" name="Line 69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24" name="Group 6937"/>
        <xdr:cNvGrpSpPr>
          <a:grpSpLocks/>
        </xdr:cNvGrpSpPr>
      </xdr:nvGrpSpPr>
      <xdr:grpSpPr bwMode="auto">
        <a:xfrm>
          <a:off x="4114800" y="10029825"/>
          <a:ext cx="228600" cy="0"/>
          <a:chOff x="466" y="3952"/>
          <a:chExt cx="28" cy="16"/>
        </a:xfrm>
      </xdr:grpSpPr>
      <xdr:sp macro="" textlink="">
        <xdr:nvSpPr>
          <xdr:cNvPr id="4936520" name="Line 69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21" name="Line 69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25" name="Group 6940"/>
        <xdr:cNvGrpSpPr>
          <a:grpSpLocks/>
        </xdr:cNvGrpSpPr>
      </xdr:nvGrpSpPr>
      <xdr:grpSpPr bwMode="auto">
        <a:xfrm>
          <a:off x="4114800" y="10029825"/>
          <a:ext cx="228600" cy="0"/>
          <a:chOff x="466" y="3952"/>
          <a:chExt cx="28" cy="16"/>
        </a:xfrm>
      </xdr:grpSpPr>
      <xdr:sp macro="" textlink="">
        <xdr:nvSpPr>
          <xdr:cNvPr id="4936518" name="Line 69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19" name="Line 69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26" name="Group 6943"/>
        <xdr:cNvGrpSpPr>
          <a:grpSpLocks/>
        </xdr:cNvGrpSpPr>
      </xdr:nvGrpSpPr>
      <xdr:grpSpPr bwMode="auto">
        <a:xfrm>
          <a:off x="4114800" y="10029825"/>
          <a:ext cx="238125" cy="0"/>
          <a:chOff x="466" y="3952"/>
          <a:chExt cx="28" cy="16"/>
        </a:xfrm>
      </xdr:grpSpPr>
      <xdr:sp macro="" textlink="">
        <xdr:nvSpPr>
          <xdr:cNvPr id="4936516" name="Line 69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17" name="Line 69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27" name="Group 6946"/>
        <xdr:cNvGrpSpPr>
          <a:grpSpLocks/>
        </xdr:cNvGrpSpPr>
      </xdr:nvGrpSpPr>
      <xdr:grpSpPr bwMode="auto">
        <a:xfrm>
          <a:off x="4114800" y="10029825"/>
          <a:ext cx="228600" cy="0"/>
          <a:chOff x="466" y="3952"/>
          <a:chExt cx="28" cy="16"/>
        </a:xfrm>
      </xdr:grpSpPr>
      <xdr:sp macro="" textlink="">
        <xdr:nvSpPr>
          <xdr:cNvPr id="4936514" name="Line 69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15" name="Line 69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28" name="Group 6949"/>
        <xdr:cNvGrpSpPr>
          <a:grpSpLocks/>
        </xdr:cNvGrpSpPr>
      </xdr:nvGrpSpPr>
      <xdr:grpSpPr bwMode="auto">
        <a:xfrm>
          <a:off x="4114800" y="10029825"/>
          <a:ext cx="228600" cy="0"/>
          <a:chOff x="466" y="3952"/>
          <a:chExt cx="28" cy="16"/>
        </a:xfrm>
      </xdr:grpSpPr>
      <xdr:sp macro="" textlink="">
        <xdr:nvSpPr>
          <xdr:cNvPr id="4936512" name="Line 69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13" name="Line 69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29" name="Group 6952"/>
        <xdr:cNvGrpSpPr>
          <a:grpSpLocks/>
        </xdr:cNvGrpSpPr>
      </xdr:nvGrpSpPr>
      <xdr:grpSpPr bwMode="auto">
        <a:xfrm>
          <a:off x="4114800" y="10029825"/>
          <a:ext cx="238125" cy="0"/>
          <a:chOff x="466" y="3952"/>
          <a:chExt cx="28" cy="16"/>
        </a:xfrm>
      </xdr:grpSpPr>
      <xdr:sp macro="" textlink="">
        <xdr:nvSpPr>
          <xdr:cNvPr id="4936510" name="Line 69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11" name="Line 69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30" name="Group 6955"/>
        <xdr:cNvGrpSpPr>
          <a:grpSpLocks/>
        </xdr:cNvGrpSpPr>
      </xdr:nvGrpSpPr>
      <xdr:grpSpPr bwMode="auto">
        <a:xfrm>
          <a:off x="4695825" y="10029825"/>
          <a:ext cx="266700" cy="0"/>
          <a:chOff x="466" y="3952"/>
          <a:chExt cx="28" cy="16"/>
        </a:xfrm>
      </xdr:grpSpPr>
      <xdr:sp macro="" textlink="">
        <xdr:nvSpPr>
          <xdr:cNvPr id="4936508" name="Line 69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09" name="Line 69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31" name="Group 6958"/>
        <xdr:cNvGrpSpPr>
          <a:grpSpLocks/>
        </xdr:cNvGrpSpPr>
      </xdr:nvGrpSpPr>
      <xdr:grpSpPr bwMode="auto">
        <a:xfrm>
          <a:off x="4695825" y="10029825"/>
          <a:ext cx="266700" cy="0"/>
          <a:chOff x="466" y="3952"/>
          <a:chExt cx="28" cy="16"/>
        </a:xfrm>
      </xdr:grpSpPr>
      <xdr:sp macro="" textlink="">
        <xdr:nvSpPr>
          <xdr:cNvPr id="4936506" name="Line 69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07" name="Line 69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32" name="Group 6961"/>
        <xdr:cNvGrpSpPr>
          <a:grpSpLocks/>
        </xdr:cNvGrpSpPr>
      </xdr:nvGrpSpPr>
      <xdr:grpSpPr bwMode="auto">
        <a:xfrm>
          <a:off x="4695825" y="10029825"/>
          <a:ext cx="266700" cy="0"/>
          <a:chOff x="466" y="3952"/>
          <a:chExt cx="28" cy="16"/>
        </a:xfrm>
      </xdr:grpSpPr>
      <xdr:sp macro="" textlink="">
        <xdr:nvSpPr>
          <xdr:cNvPr id="4936504" name="Line 69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05" name="Line 69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033" name="Group 6964"/>
        <xdr:cNvGrpSpPr>
          <a:grpSpLocks/>
        </xdr:cNvGrpSpPr>
      </xdr:nvGrpSpPr>
      <xdr:grpSpPr bwMode="auto">
        <a:xfrm>
          <a:off x="5476875" y="10029825"/>
          <a:ext cx="266700" cy="0"/>
          <a:chOff x="466" y="3952"/>
          <a:chExt cx="28" cy="16"/>
        </a:xfrm>
      </xdr:grpSpPr>
      <xdr:sp macro="" textlink="">
        <xdr:nvSpPr>
          <xdr:cNvPr id="4936502" name="Line 69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03" name="Line 69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034" name="Group 6967"/>
        <xdr:cNvGrpSpPr>
          <a:grpSpLocks/>
        </xdr:cNvGrpSpPr>
      </xdr:nvGrpSpPr>
      <xdr:grpSpPr bwMode="auto">
        <a:xfrm>
          <a:off x="5476875" y="10029825"/>
          <a:ext cx="266700" cy="0"/>
          <a:chOff x="466" y="3952"/>
          <a:chExt cx="28" cy="16"/>
        </a:xfrm>
      </xdr:grpSpPr>
      <xdr:sp macro="" textlink="">
        <xdr:nvSpPr>
          <xdr:cNvPr id="4936500" name="Line 69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01" name="Line 69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035" name="Group 6970"/>
        <xdr:cNvGrpSpPr>
          <a:grpSpLocks/>
        </xdr:cNvGrpSpPr>
      </xdr:nvGrpSpPr>
      <xdr:grpSpPr bwMode="auto">
        <a:xfrm>
          <a:off x="5476875" y="10029825"/>
          <a:ext cx="266700" cy="0"/>
          <a:chOff x="466" y="3952"/>
          <a:chExt cx="28" cy="16"/>
        </a:xfrm>
      </xdr:grpSpPr>
      <xdr:sp macro="" textlink="">
        <xdr:nvSpPr>
          <xdr:cNvPr id="4936498" name="Line 69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99" name="Line 69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036" name="Group 6973"/>
        <xdr:cNvGrpSpPr>
          <a:grpSpLocks/>
        </xdr:cNvGrpSpPr>
      </xdr:nvGrpSpPr>
      <xdr:grpSpPr bwMode="auto">
        <a:xfrm>
          <a:off x="5476875" y="10029825"/>
          <a:ext cx="266700" cy="0"/>
          <a:chOff x="466" y="3952"/>
          <a:chExt cx="28" cy="16"/>
        </a:xfrm>
      </xdr:grpSpPr>
      <xdr:sp macro="" textlink="">
        <xdr:nvSpPr>
          <xdr:cNvPr id="4936496" name="Line 69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97" name="Line 69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037" name="Group 6976"/>
        <xdr:cNvGrpSpPr>
          <a:grpSpLocks/>
        </xdr:cNvGrpSpPr>
      </xdr:nvGrpSpPr>
      <xdr:grpSpPr bwMode="auto">
        <a:xfrm>
          <a:off x="5476875" y="10029825"/>
          <a:ext cx="266700" cy="0"/>
          <a:chOff x="466" y="3952"/>
          <a:chExt cx="28" cy="16"/>
        </a:xfrm>
      </xdr:grpSpPr>
      <xdr:sp macro="" textlink="">
        <xdr:nvSpPr>
          <xdr:cNvPr id="4936494" name="Line 69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95" name="Line 69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38" name="Group 6979"/>
        <xdr:cNvGrpSpPr>
          <a:grpSpLocks/>
        </xdr:cNvGrpSpPr>
      </xdr:nvGrpSpPr>
      <xdr:grpSpPr bwMode="auto">
        <a:xfrm>
          <a:off x="4114800" y="10029825"/>
          <a:ext cx="228600" cy="0"/>
          <a:chOff x="466" y="3952"/>
          <a:chExt cx="28" cy="16"/>
        </a:xfrm>
      </xdr:grpSpPr>
      <xdr:sp macro="" textlink="">
        <xdr:nvSpPr>
          <xdr:cNvPr id="4936492" name="Line 69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93" name="Line 69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39" name="Group 6982"/>
        <xdr:cNvGrpSpPr>
          <a:grpSpLocks/>
        </xdr:cNvGrpSpPr>
      </xdr:nvGrpSpPr>
      <xdr:grpSpPr bwMode="auto">
        <a:xfrm>
          <a:off x="4695825" y="10029825"/>
          <a:ext cx="266700" cy="0"/>
          <a:chOff x="466" y="3952"/>
          <a:chExt cx="28" cy="16"/>
        </a:xfrm>
      </xdr:grpSpPr>
      <xdr:sp macro="" textlink="">
        <xdr:nvSpPr>
          <xdr:cNvPr id="4936490" name="Line 69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91" name="Line 69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0" name="Group 6985"/>
        <xdr:cNvGrpSpPr>
          <a:grpSpLocks/>
        </xdr:cNvGrpSpPr>
      </xdr:nvGrpSpPr>
      <xdr:grpSpPr bwMode="auto">
        <a:xfrm>
          <a:off x="4114800" y="10029825"/>
          <a:ext cx="228600" cy="0"/>
          <a:chOff x="466" y="3952"/>
          <a:chExt cx="28" cy="16"/>
        </a:xfrm>
      </xdr:grpSpPr>
      <xdr:sp macro="" textlink="">
        <xdr:nvSpPr>
          <xdr:cNvPr id="4936488" name="Line 69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89" name="Line 69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41" name="Group 6988"/>
        <xdr:cNvGrpSpPr>
          <a:grpSpLocks/>
        </xdr:cNvGrpSpPr>
      </xdr:nvGrpSpPr>
      <xdr:grpSpPr bwMode="auto">
        <a:xfrm>
          <a:off x="4695825" y="10029825"/>
          <a:ext cx="266700" cy="0"/>
          <a:chOff x="466" y="3952"/>
          <a:chExt cx="28" cy="16"/>
        </a:xfrm>
      </xdr:grpSpPr>
      <xdr:sp macro="" textlink="">
        <xdr:nvSpPr>
          <xdr:cNvPr id="4936486" name="Line 69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87" name="Line 69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2" name="Group 6991"/>
        <xdr:cNvGrpSpPr>
          <a:grpSpLocks/>
        </xdr:cNvGrpSpPr>
      </xdr:nvGrpSpPr>
      <xdr:grpSpPr bwMode="auto">
        <a:xfrm>
          <a:off x="4114800" y="10029825"/>
          <a:ext cx="228600" cy="0"/>
          <a:chOff x="466" y="3952"/>
          <a:chExt cx="28" cy="16"/>
        </a:xfrm>
      </xdr:grpSpPr>
      <xdr:sp macro="" textlink="">
        <xdr:nvSpPr>
          <xdr:cNvPr id="4936484" name="Line 69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85" name="Line 69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43" name="Group 6994"/>
        <xdr:cNvGrpSpPr>
          <a:grpSpLocks/>
        </xdr:cNvGrpSpPr>
      </xdr:nvGrpSpPr>
      <xdr:grpSpPr bwMode="auto">
        <a:xfrm>
          <a:off x="4695825" y="10029825"/>
          <a:ext cx="266700" cy="0"/>
          <a:chOff x="466" y="3952"/>
          <a:chExt cx="28" cy="16"/>
        </a:xfrm>
      </xdr:grpSpPr>
      <xdr:sp macro="" textlink="">
        <xdr:nvSpPr>
          <xdr:cNvPr id="4936482" name="Line 69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83" name="Line 69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4" name="Group 6997"/>
        <xdr:cNvGrpSpPr>
          <a:grpSpLocks/>
        </xdr:cNvGrpSpPr>
      </xdr:nvGrpSpPr>
      <xdr:grpSpPr bwMode="auto">
        <a:xfrm>
          <a:off x="4114800" y="10029825"/>
          <a:ext cx="228600" cy="0"/>
          <a:chOff x="466" y="3952"/>
          <a:chExt cx="28" cy="16"/>
        </a:xfrm>
      </xdr:grpSpPr>
      <xdr:sp macro="" textlink="">
        <xdr:nvSpPr>
          <xdr:cNvPr id="4936480" name="Line 69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81" name="Line 69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45" name="Group 7000"/>
        <xdr:cNvGrpSpPr>
          <a:grpSpLocks/>
        </xdr:cNvGrpSpPr>
      </xdr:nvGrpSpPr>
      <xdr:grpSpPr bwMode="auto">
        <a:xfrm>
          <a:off x="4695825" y="10029825"/>
          <a:ext cx="266700" cy="0"/>
          <a:chOff x="466" y="3952"/>
          <a:chExt cx="28" cy="16"/>
        </a:xfrm>
      </xdr:grpSpPr>
      <xdr:sp macro="" textlink="">
        <xdr:nvSpPr>
          <xdr:cNvPr id="4936478" name="Line 70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79" name="Line 70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6" name="Group 7003"/>
        <xdr:cNvGrpSpPr>
          <a:grpSpLocks/>
        </xdr:cNvGrpSpPr>
      </xdr:nvGrpSpPr>
      <xdr:grpSpPr bwMode="auto">
        <a:xfrm>
          <a:off x="4114800" y="10029825"/>
          <a:ext cx="228600" cy="0"/>
          <a:chOff x="466" y="3952"/>
          <a:chExt cx="28" cy="16"/>
        </a:xfrm>
      </xdr:grpSpPr>
      <xdr:sp macro="" textlink="">
        <xdr:nvSpPr>
          <xdr:cNvPr id="4936476" name="Line 70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77" name="Line 70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7" name="Group 7006"/>
        <xdr:cNvGrpSpPr>
          <a:grpSpLocks/>
        </xdr:cNvGrpSpPr>
      </xdr:nvGrpSpPr>
      <xdr:grpSpPr bwMode="auto">
        <a:xfrm>
          <a:off x="4114800" y="10029825"/>
          <a:ext cx="228600" cy="0"/>
          <a:chOff x="466" y="3952"/>
          <a:chExt cx="28" cy="16"/>
        </a:xfrm>
      </xdr:grpSpPr>
      <xdr:sp macro="" textlink="">
        <xdr:nvSpPr>
          <xdr:cNvPr id="4936474" name="Line 70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75" name="Line 70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8" name="Group 7009"/>
        <xdr:cNvGrpSpPr>
          <a:grpSpLocks/>
        </xdr:cNvGrpSpPr>
      </xdr:nvGrpSpPr>
      <xdr:grpSpPr bwMode="auto">
        <a:xfrm>
          <a:off x="4114800" y="10029825"/>
          <a:ext cx="228600" cy="0"/>
          <a:chOff x="466" y="3952"/>
          <a:chExt cx="28" cy="16"/>
        </a:xfrm>
      </xdr:grpSpPr>
      <xdr:sp macro="" textlink="">
        <xdr:nvSpPr>
          <xdr:cNvPr id="4936472" name="Line 70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73" name="Line 70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9" name="Group 7012"/>
        <xdr:cNvGrpSpPr>
          <a:grpSpLocks/>
        </xdr:cNvGrpSpPr>
      </xdr:nvGrpSpPr>
      <xdr:grpSpPr bwMode="auto">
        <a:xfrm>
          <a:off x="4114800" y="10029825"/>
          <a:ext cx="228600" cy="0"/>
          <a:chOff x="466" y="3952"/>
          <a:chExt cx="28" cy="16"/>
        </a:xfrm>
      </xdr:grpSpPr>
      <xdr:sp macro="" textlink="">
        <xdr:nvSpPr>
          <xdr:cNvPr id="4936470" name="Line 70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71" name="Line 70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50" name="Group 7015"/>
        <xdr:cNvGrpSpPr>
          <a:grpSpLocks/>
        </xdr:cNvGrpSpPr>
      </xdr:nvGrpSpPr>
      <xdr:grpSpPr bwMode="auto">
        <a:xfrm>
          <a:off x="4114800" y="10029825"/>
          <a:ext cx="228600" cy="0"/>
          <a:chOff x="466" y="3952"/>
          <a:chExt cx="28" cy="16"/>
        </a:xfrm>
      </xdr:grpSpPr>
      <xdr:sp macro="" textlink="">
        <xdr:nvSpPr>
          <xdr:cNvPr id="4936468" name="Line 70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69" name="Line 70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1" name="Group 7018"/>
        <xdr:cNvGrpSpPr>
          <a:grpSpLocks/>
        </xdr:cNvGrpSpPr>
      </xdr:nvGrpSpPr>
      <xdr:grpSpPr bwMode="auto">
        <a:xfrm>
          <a:off x="4695825" y="10029825"/>
          <a:ext cx="266700" cy="0"/>
          <a:chOff x="466" y="3952"/>
          <a:chExt cx="28" cy="16"/>
        </a:xfrm>
      </xdr:grpSpPr>
      <xdr:sp macro="" textlink="">
        <xdr:nvSpPr>
          <xdr:cNvPr id="4936466" name="Line 70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67" name="Line 70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2" name="Group 7021"/>
        <xdr:cNvGrpSpPr>
          <a:grpSpLocks/>
        </xdr:cNvGrpSpPr>
      </xdr:nvGrpSpPr>
      <xdr:grpSpPr bwMode="auto">
        <a:xfrm>
          <a:off x="4695825" y="10029825"/>
          <a:ext cx="266700" cy="0"/>
          <a:chOff x="466" y="3952"/>
          <a:chExt cx="28" cy="16"/>
        </a:xfrm>
      </xdr:grpSpPr>
      <xdr:sp macro="" textlink="">
        <xdr:nvSpPr>
          <xdr:cNvPr id="4936464" name="Line 70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65" name="Line 70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3" name="Group 7024"/>
        <xdr:cNvGrpSpPr>
          <a:grpSpLocks/>
        </xdr:cNvGrpSpPr>
      </xdr:nvGrpSpPr>
      <xdr:grpSpPr bwMode="auto">
        <a:xfrm>
          <a:off x="4695825" y="10029825"/>
          <a:ext cx="266700" cy="0"/>
          <a:chOff x="466" y="3952"/>
          <a:chExt cx="28" cy="16"/>
        </a:xfrm>
      </xdr:grpSpPr>
      <xdr:sp macro="" textlink="">
        <xdr:nvSpPr>
          <xdr:cNvPr id="4936462" name="Line 70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63" name="Line 70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4" name="Group 7027"/>
        <xdr:cNvGrpSpPr>
          <a:grpSpLocks/>
        </xdr:cNvGrpSpPr>
      </xdr:nvGrpSpPr>
      <xdr:grpSpPr bwMode="auto">
        <a:xfrm>
          <a:off x="4695825" y="10029825"/>
          <a:ext cx="266700" cy="0"/>
          <a:chOff x="466" y="3952"/>
          <a:chExt cx="28" cy="16"/>
        </a:xfrm>
      </xdr:grpSpPr>
      <xdr:sp macro="" textlink="">
        <xdr:nvSpPr>
          <xdr:cNvPr id="4936460" name="Line 70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61" name="Line 70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5" name="Group 7030"/>
        <xdr:cNvGrpSpPr>
          <a:grpSpLocks/>
        </xdr:cNvGrpSpPr>
      </xdr:nvGrpSpPr>
      <xdr:grpSpPr bwMode="auto">
        <a:xfrm>
          <a:off x="4695825" y="10029825"/>
          <a:ext cx="266700" cy="0"/>
          <a:chOff x="466" y="3952"/>
          <a:chExt cx="28" cy="16"/>
        </a:xfrm>
      </xdr:grpSpPr>
      <xdr:sp macro="" textlink="">
        <xdr:nvSpPr>
          <xdr:cNvPr id="4936458" name="Line 70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59" name="Line 70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56" name="Group 7033"/>
        <xdr:cNvGrpSpPr>
          <a:grpSpLocks/>
        </xdr:cNvGrpSpPr>
      </xdr:nvGrpSpPr>
      <xdr:grpSpPr bwMode="auto">
        <a:xfrm>
          <a:off x="4114800" y="10029825"/>
          <a:ext cx="228600" cy="0"/>
          <a:chOff x="466" y="3952"/>
          <a:chExt cx="28" cy="16"/>
        </a:xfrm>
      </xdr:grpSpPr>
      <xdr:sp macro="" textlink="">
        <xdr:nvSpPr>
          <xdr:cNvPr id="4936456" name="Line 70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57" name="Line 70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57" name="Group 7036"/>
        <xdr:cNvGrpSpPr>
          <a:grpSpLocks/>
        </xdr:cNvGrpSpPr>
      </xdr:nvGrpSpPr>
      <xdr:grpSpPr bwMode="auto">
        <a:xfrm>
          <a:off x="4114800" y="10029825"/>
          <a:ext cx="228600" cy="0"/>
          <a:chOff x="466" y="3952"/>
          <a:chExt cx="28" cy="16"/>
        </a:xfrm>
      </xdr:grpSpPr>
      <xdr:sp macro="" textlink="">
        <xdr:nvSpPr>
          <xdr:cNvPr id="4936454" name="Line 70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55" name="Line 70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8" name="Group 7039"/>
        <xdr:cNvGrpSpPr>
          <a:grpSpLocks/>
        </xdr:cNvGrpSpPr>
      </xdr:nvGrpSpPr>
      <xdr:grpSpPr bwMode="auto">
        <a:xfrm>
          <a:off x="4695825" y="10029825"/>
          <a:ext cx="266700" cy="0"/>
          <a:chOff x="466" y="3952"/>
          <a:chExt cx="28" cy="16"/>
        </a:xfrm>
      </xdr:grpSpPr>
      <xdr:sp macro="" textlink="">
        <xdr:nvSpPr>
          <xdr:cNvPr id="4936452" name="Line 70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53" name="Line 70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9" name="Group 7042"/>
        <xdr:cNvGrpSpPr>
          <a:grpSpLocks/>
        </xdr:cNvGrpSpPr>
      </xdr:nvGrpSpPr>
      <xdr:grpSpPr bwMode="auto">
        <a:xfrm>
          <a:off x="4695825" y="10029825"/>
          <a:ext cx="266700" cy="0"/>
          <a:chOff x="466" y="3952"/>
          <a:chExt cx="28" cy="16"/>
        </a:xfrm>
      </xdr:grpSpPr>
      <xdr:sp macro="" textlink="">
        <xdr:nvSpPr>
          <xdr:cNvPr id="4936450" name="Line 70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51" name="Line 70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60" name="Group 7045"/>
        <xdr:cNvGrpSpPr>
          <a:grpSpLocks/>
        </xdr:cNvGrpSpPr>
      </xdr:nvGrpSpPr>
      <xdr:grpSpPr bwMode="auto">
        <a:xfrm>
          <a:off x="4114800" y="10029825"/>
          <a:ext cx="238125" cy="0"/>
          <a:chOff x="466" y="3952"/>
          <a:chExt cx="28" cy="16"/>
        </a:xfrm>
      </xdr:grpSpPr>
      <xdr:sp macro="" textlink="">
        <xdr:nvSpPr>
          <xdr:cNvPr id="4936448" name="Line 70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49" name="Line 70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6061" name="Group 7048"/>
        <xdr:cNvGrpSpPr>
          <a:grpSpLocks/>
        </xdr:cNvGrpSpPr>
      </xdr:nvGrpSpPr>
      <xdr:grpSpPr bwMode="auto">
        <a:xfrm>
          <a:off x="5476875" y="10029825"/>
          <a:ext cx="228600" cy="0"/>
          <a:chOff x="466" y="3952"/>
          <a:chExt cx="28" cy="16"/>
        </a:xfrm>
      </xdr:grpSpPr>
      <xdr:sp macro="" textlink="">
        <xdr:nvSpPr>
          <xdr:cNvPr id="4936446" name="Line 70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47" name="Line 70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62" name="Group 7051"/>
        <xdr:cNvGrpSpPr>
          <a:grpSpLocks/>
        </xdr:cNvGrpSpPr>
      </xdr:nvGrpSpPr>
      <xdr:grpSpPr bwMode="auto">
        <a:xfrm>
          <a:off x="4695825" y="10029825"/>
          <a:ext cx="266700" cy="0"/>
          <a:chOff x="466" y="3952"/>
          <a:chExt cx="28" cy="16"/>
        </a:xfrm>
      </xdr:grpSpPr>
      <xdr:sp macro="" textlink="">
        <xdr:nvSpPr>
          <xdr:cNvPr id="4936444" name="Line 70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45" name="Line 70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63" name="Group 7054"/>
        <xdr:cNvGrpSpPr>
          <a:grpSpLocks/>
        </xdr:cNvGrpSpPr>
      </xdr:nvGrpSpPr>
      <xdr:grpSpPr bwMode="auto">
        <a:xfrm>
          <a:off x="4695825" y="10029825"/>
          <a:ext cx="266700" cy="0"/>
          <a:chOff x="466" y="3952"/>
          <a:chExt cx="28" cy="16"/>
        </a:xfrm>
      </xdr:grpSpPr>
      <xdr:sp macro="" textlink="">
        <xdr:nvSpPr>
          <xdr:cNvPr id="4936442" name="Line 70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43" name="Line 70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64" name="Group 7057"/>
        <xdr:cNvGrpSpPr>
          <a:grpSpLocks/>
        </xdr:cNvGrpSpPr>
      </xdr:nvGrpSpPr>
      <xdr:grpSpPr bwMode="auto">
        <a:xfrm>
          <a:off x="4695825" y="10029825"/>
          <a:ext cx="266700" cy="0"/>
          <a:chOff x="466" y="3952"/>
          <a:chExt cx="28" cy="16"/>
        </a:xfrm>
      </xdr:grpSpPr>
      <xdr:sp macro="" textlink="">
        <xdr:nvSpPr>
          <xdr:cNvPr id="4936440" name="Line 70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41" name="Line 70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65" name="Group 7060"/>
        <xdr:cNvGrpSpPr>
          <a:grpSpLocks/>
        </xdr:cNvGrpSpPr>
      </xdr:nvGrpSpPr>
      <xdr:grpSpPr bwMode="auto">
        <a:xfrm>
          <a:off x="4695825" y="10029825"/>
          <a:ext cx="266700" cy="0"/>
          <a:chOff x="466" y="3952"/>
          <a:chExt cx="28" cy="16"/>
        </a:xfrm>
      </xdr:grpSpPr>
      <xdr:sp macro="" textlink="">
        <xdr:nvSpPr>
          <xdr:cNvPr id="4936438" name="Line 70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39" name="Line 70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6066" name="Group 7063"/>
        <xdr:cNvGrpSpPr>
          <a:grpSpLocks/>
        </xdr:cNvGrpSpPr>
      </xdr:nvGrpSpPr>
      <xdr:grpSpPr bwMode="auto">
        <a:xfrm>
          <a:off x="4572000" y="10029825"/>
          <a:ext cx="228600" cy="0"/>
          <a:chOff x="466" y="3952"/>
          <a:chExt cx="28" cy="16"/>
        </a:xfrm>
      </xdr:grpSpPr>
      <xdr:sp macro="" textlink="">
        <xdr:nvSpPr>
          <xdr:cNvPr id="4936436" name="Line 70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37" name="Line 70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67" name="Group 7066"/>
        <xdr:cNvGrpSpPr>
          <a:grpSpLocks/>
        </xdr:cNvGrpSpPr>
      </xdr:nvGrpSpPr>
      <xdr:grpSpPr bwMode="auto">
        <a:xfrm>
          <a:off x="4114800" y="10029825"/>
          <a:ext cx="238125" cy="0"/>
          <a:chOff x="466" y="3952"/>
          <a:chExt cx="28" cy="16"/>
        </a:xfrm>
      </xdr:grpSpPr>
      <xdr:sp macro="" textlink="">
        <xdr:nvSpPr>
          <xdr:cNvPr id="4936434" name="Line 70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35" name="Line 70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68" name="Group 7069"/>
        <xdr:cNvGrpSpPr>
          <a:grpSpLocks/>
        </xdr:cNvGrpSpPr>
      </xdr:nvGrpSpPr>
      <xdr:grpSpPr bwMode="auto">
        <a:xfrm>
          <a:off x="4695825" y="10029825"/>
          <a:ext cx="266700" cy="0"/>
          <a:chOff x="466" y="3952"/>
          <a:chExt cx="28" cy="16"/>
        </a:xfrm>
      </xdr:grpSpPr>
      <xdr:sp macro="" textlink="">
        <xdr:nvSpPr>
          <xdr:cNvPr id="4936432" name="Line 70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33" name="Line 70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69" name="Group 7072"/>
        <xdr:cNvGrpSpPr>
          <a:grpSpLocks/>
        </xdr:cNvGrpSpPr>
      </xdr:nvGrpSpPr>
      <xdr:grpSpPr bwMode="auto">
        <a:xfrm>
          <a:off x="4114800" y="10029825"/>
          <a:ext cx="238125" cy="0"/>
          <a:chOff x="466" y="3952"/>
          <a:chExt cx="28" cy="16"/>
        </a:xfrm>
      </xdr:grpSpPr>
      <xdr:sp macro="" textlink="">
        <xdr:nvSpPr>
          <xdr:cNvPr id="4936430" name="Line 70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31" name="Line 70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70" name="Group 7075"/>
        <xdr:cNvGrpSpPr>
          <a:grpSpLocks/>
        </xdr:cNvGrpSpPr>
      </xdr:nvGrpSpPr>
      <xdr:grpSpPr bwMode="auto">
        <a:xfrm>
          <a:off x="4695825" y="10029825"/>
          <a:ext cx="266700" cy="0"/>
          <a:chOff x="466" y="3952"/>
          <a:chExt cx="28" cy="16"/>
        </a:xfrm>
      </xdr:grpSpPr>
      <xdr:sp macro="" textlink="">
        <xdr:nvSpPr>
          <xdr:cNvPr id="4936428" name="Line 70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29" name="Line 70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71" name="Group 7078"/>
        <xdr:cNvGrpSpPr>
          <a:grpSpLocks/>
        </xdr:cNvGrpSpPr>
      </xdr:nvGrpSpPr>
      <xdr:grpSpPr bwMode="auto">
        <a:xfrm>
          <a:off x="4114800" y="10029825"/>
          <a:ext cx="238125" cy="0"/>
          <a:chOff x="466" y="3952"/>
          <a:chExt cx="28" cy="16"/>
        </a:xfrm>
      </xdr:grpSpPr>
      <xdr:sp macro="" textlink="">
        <xdr:nvSpPr>
          <xdr:cNvPr id="4936426" name="Line 70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27" name="Line 70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72" name="Group 7081"/>
        <xdr:cNvGrpSpPr>
          <a:grpSpLocks/>
        </xdr:cNvGrpSpPr>
      </xdr:nvGrpSpPr>
      <xdr:grpSpPr bwMode="auto">
        <a:xfrm>
          <a:off x="4695825" y="10029825"/>
          <a:ext cx="266700" cy="0"/>
          <a:chOff x="466" y="3952"/>
          <a:chExt cx="28" cy="16"/>
        </a:xfrm>
      </xdr:grpSpPr>
      <xdr:sp macro="" textlink="">
        <xdr:nvSpPr>
          <xdr:cNvPr id="4936424" name="Line 70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25" name="Line 70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73" name="Group 7084"/>
        <xdr:cNvGrpSpPr>
          <a:grpSpLocks/>
        </xdr:cNvGrpSpPr>
      </xdr:nvGrpSpPr>
      <xdr:grpSpPr bwMode="auto">
        <a:xfrm>
          <a:off x="4114800" y="10029825"/>
          <a:ext cx="238125" cy="0"/>
          <a:chOff x="466" y="3952"/>
          <a:chExt cx="28" cy="16"/>
        </a:xfrm>
      </xdr:grpSpPr>
      <xdr:sp macro="" textlink="">
        <xdr:nvSpPr>
          <xdr:cNvPr id="4936422" name="Line 70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23" name="Line 70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74" name="Group 7087"/>
        <xdr:cNvGrpSpPr>
          <a:grpSpLocks/>
        </xdr:cNvGrpSpPr>
      </xdr:nvGrpSpPr>
      <xdr:grpSpPr bwMode="auto">
        <a:xfrm>
          <a:off x="4114800" y="10029825"/>
          <a:ext cx="238125" cy="0"/>
          <a:chOff x="466" y="3952"/>
          <a:chExt cx="28" cy="16"/>
        </a:xfrm>
      </xdr:grpSpPr>
      <xdr:sp macro="" textlink="">
        <xdr:nvSpPr>
          <xdr:cNvPr id="4936420" name="Line 70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21" name="Line 70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75" name="Group 7090"/>
        <xdr:cNvGrpSpPr>
          <a:grpSpLocks/>
        </xdr:cNvGrpSpPr>
      </xdr:nvGrpSpPr>
      <xdr:grpSpPr bwMode="auto">
        <a:xfrm>
          <a:off x="4114800" y="10029825"/>
          <a:ext cx="238125" cy="0"/>
          <a:chOff x="466" y="3952"/>
          <a:chExt cx="28" cy="16"/>
        </a:xfrm>
      </xdr:grpSpPr>
      <xdr:sp macro="" textlink="">
        <xdr:nvSpPr>
          <xdr:cNvPr id="4936418" name="Line 70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19" name="Line 70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76" name="Group 7093"/>
        <xdr:cNvGrpSpPr>
          <a:grpSpLocks/>
        </xdr:cNvGrpSpPr>
      </xdr:nvGrpSpPr>
      <xdr:grpSpPr bwMode="auto">
        <a:xfrm>
          <a:off x="4114800" y="10029825"/>
          <a:ext cx="238125" cy="0"/>
          <a:chOff x="466" y="3952"/>
          <a:chExt cx="28" cy="16"/>
        </a:xfrm>
      </xdr:grpSpPr>
      <xdr:sp macro="" textlink="">
        <xdr:nvSpPr>
          <xdr:cNvPr id="4936416" name="Line 70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17" name="Line 70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6077" name="Group 7096"/>
        <xdr:cNvGrpSpPr>
          <a:grpSpLocks/>
        </xdr:cNvGrpSpPr>
      </xdr:nvGrpSpPr>
      <xdr:grpSpPr bwMode="auto">
        <a:xfrm>
          <a:off x="5133975" y="10029825"/>
          <a:ext cx="0" cy="0"/>
          <a:chOff x="466" y="3952"/>
          <a:chExt cx="28" cy="16"/>
        </a:xfrm>
      </xdr:grpSpPr>
      <xdr:sp macro="" textlink="">
        <xdr:nvSpPr>
          <xdr:cNvPr id="4936414" name="Line 70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15" name="Line 70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6078" name="Group 7099"/>
        <xdr:cNvGrpSpPr>
          <a:grpSpLocks/>
        </xdr:cNvGrpSpPr>
      </xdr:nvGrpSpPr>
      <xdr:grpSpPr bwMode="auto">
        <a:xfrm>
          <a:off x="5133975" y="10029825"/>
          <a:ext cx="0" cy="0"/>
          <a:chOff x="466" y="3952"/>
          <a:chExt cx="28" cy="16"/>
        </a:xfrm>
      </xdr:grpSpPr>
      <xdr:sp macro="" textlink="">
        <xdr:nvSpPr>
          <xdr:cNvPr id="4936412" name="Line 71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13" name="Line 71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6079" name="Group 7102"/>
        <xdr:cNvGrpSpPr>
          <a:grpSpLocks/>
        </xdr:cNvGrpSpPr>
      </xdr:nvGrpSpPr>
      <xdr:grpSpPr bwMode="auto">
        <a:xfrm>
          <a:off x="5133975" y="10029825"/>
          <a:ext cx="0" cy="0"/>
          <a:chOff x="466" y="3952"/>
          <a:chExt cx="28" cy="16"/>
        </a:xfrm>
      </xdr:grpSpPr>
      <xdr:sp macro="" textlink="">
        <xdr:nvSpPr>
          <xdr:cNvPr id="4936410" name="Line 71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11" name="Line 71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6080" name="Group 7105"/>
        <xdr:cNvGrpSpPr>
          <a:grpSpLocks/>
        </xdr:cNvGrpSpPr>
      </xdr:nvGrpSpPr>
      <xdr:grpSpPr bwMode="auto">
        <a:xfrm>
          <a:off x="5133975" y="10029825"/>
          <a:ext cx="0" cy="0"/>
          <a:chOff x="466" y="3952"/>
          <a:chExt cx="28" cy="16"/>
        </a:xfrm>
      </xdr:grpSpPr>
      <xdr:sp macro="" textlink="">
        <xdr:nvSpPr>
          <xdr:cNvPr id="4936408" name="Line 71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09" name="Line 71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936081" name="Group 7108"/>
        <xdr:cNvGrpSpPr>
          <a:grpSpLocks/>
        </xdr:cNvGrpSpPr>
      </xdr:nvGrpSpPr>
      <xdr:grpSpPr bwMode="auto">
        <a:xfrm>
          <a:off x="4048125" y="10029825"/>
          <a:ext cx="266700" cy="0"/>
          <a:chOff x="466" y="3952"/>
          <a:chExt cx="28" cy="16"/>
        </a:xfrm>
      </xdr:grpSpPr>
      <xdr:sp macro="" textlink="">
        <xdr:nvSpPr>
          <xdr:cNvPr id="4936406" name="Line 71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07" name="Line 71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936082" name="Group 7111"/>
        <xdr:cNvGrpSpPr>
          <a:grpSpLocks/>
        </xdr:cNvGrpSpPr>
      </xdr:nvGrpSpPr>
      <xdr:grpSpPr bwMode="auto">
        <a:xfrm>
          <a:off x="4029075" y="10029825"/>
          <a:ext cx="266700" cy="0"/>
          <a:chOff x="466" y="3952"/>
          <a:chExt cx="28" cy="16"/>
        </a:xfrm>
      </xdr:grpSpPr>
      <xdr:sp macro="" textlink="">
        <xdr:nvSpPr>
          <xdr:cNvPr id="4936404" name="Line 71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05" name="Line 71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6083" name="Group 7114"/>
        <xdr:cNvGrpSpPr>
          <a:grpSpLocks/>
        </xdr:cNvGrpSpPr>
      </xdr:nvGrpSpPr>
      <xdr:grpSpPr bwMode="auto">
        <a:xfrm>
          <a:off x="4057650" y="10029825"/>
          <a:ext cx="266700" cy="0"/>
          <a:chOff x="466" y="3952"/>
          <a:chExt cx="28" cy="16"/>
        </a:xfrm>
      </xdr:grpSpPr>
      <xdr:sp macro="" textlink="">
        <xdr:nvSpPr>
          <xdr:cNvPr id="4936402" name="Line 71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03" name="Line 71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936084" name="Group 7117"/>
        <xdr:cNvGrpSpPr>
          <a:grpSpLocks/>
        </xdr:cNvGrpSpPr>
      </xdr:nvGrpSpPr>
      <xdr:grpSpPr bwMode="auto">
        <a:xfrm>
          <a:off x="4629150" y="10029825"/>
          <a:ext cx="266700" cy="0"/>
          <a:chOff x="466" y="3952"/>
          <a:chExt cx="28" cy="16"/>
        </a:xfrm>
      </xdr:grpSpPr>
      <xdr:sp macro="" textlink="">
        <xdr:nvSpPr>
          <xdr:cNvPr id="4936400" name="Line 71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01" name="Line 71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936085" name="Group 7120"/>
        <xdr:cNvGrpSpPr>
          <a:grpSpLocks/>
        </xdr:cNvGrpSpPr>
      </xdr:nvGrpSpPr>
      <xdr:grpSpPr bwMode="auto">
        <a:xfrm>
          <a:off x="4657725" y="10029825"/>
          <a:ext cx="266700" cy="0"/>
          <a:chOff x="466" y="3952"/>
          <a:chExt cx="28" cy="16"/>
        </a:xfrm>
      </xdr:grpSpPr>
      <xdr:sp macro="" textlink="">
        <xdr:nvSpPr>
          <xdr:cNvPr id="4936398" name="Line 71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99" name="Line 71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936086" name="Group 7123"/>
        <xdr:cNvGrpSpPr>
          <a:grpSpLocks/>
        </xdr:cNvGrpSpPr>
      </xdr:nvGrpSpPr>
      <xdr:grpSpPr bwMode="auto">
        <a:xfrm>
          <a:off x="4648200" y="10029825"/>
          <a:ext cx="266700" cy="0"/>
          <a:chOff x="466" y="3952"/>
          <a:chExt cx="28" cy="16"/>
        </a:xfrm>
      </xdr:grpSpPr>
      <xdr:sp macro="" textlink="">
        <xdr:nvSpPr>
          <xdr:cNvPr id="4936396" name="Line 71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97" name="Line 71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936087" name="Group 7126"/>
        <xdr:cNvGrpSpPr>
          <a:grpSpLocks/>
        </xdr:cNvGrpSpPr>
      </xdr:nvGrpSpPr>
      <xdr:grpSpPr bwMode="auto">
        <a:xfrm>
          <a:off x="4038600" y="10029825"/>
          <a:ext cx="266700" cy="0"/>
          <a:chOff x="466" y="3952"/>
          <a:chExt cx="28" cy="16"/>
        </a:xfrm>
      </xdr:grpSpPr>
      <xdr:sp macro="" textlink="">
        <xdr:nvSpPr>
          <xdr:cNvPr id="4936394" name="Line 71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95" name="Line 71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936088" name="Group 7129"/>
        <xdr:cNvGrpSpPr>
          <a:grpSpLocks/>
        </xdr:cNvGrpSpPr>
      </xdr:nvGrpSpPr>
      <xdr:grpSpPr bwMode="auto">
        <a:xfrm>
          <a:off x="4086225" y="10029825"/>
          <a:ext cx="266700" cy="0"/>
          <a:chOff x="466" y="3952"/>
          <a:chExt cx="28" cy="16"/>
        </a:xfrm>
      </xdr:grpSpPr>
      <xdr:sp macro="" textlink="">
        <xdr:nvSpPr>
          <xdr:cNvPr id="4936392" name="Line 71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93" name="Line 71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936089" name="Group 7132"/>
        <xdr:cNvGrpSpPr>
          <a:grpSpLocks/>
        </xdr:cNvGrpSpPr>
      </xdr:nvGrpSpPr>
      <xdr:grpSpPr bwMode="auto">
        <a:xfrm>
          <a:off x="4067175" y="10029825"/>
          <a:ext cx="266700" cy="0"/>
          <a:chOff x="466" y="3952"/>
          <a:chExt cx="28" cy="16"/>
        </a:xfrm>
      </xdr:grpSpPr>
      <xdr:sp macro="" textlink="">
        <xdr:nvSpPr>
          <xdr:cNvPr id="4936390" name="Line 71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91" name="Line 71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6090" name="Group 7135"/>
        <xdr:cNvGrpSpPr>
          <a:grpSpLocks/>
        </xdr:cNvGrpSpPr>
      </xdr:nvGrpSpPr>
      <xdr:grpSpPr bwMode="auto">
        <a:xfrm>
          <a:off x="4057650" y="10029825"/>
          <a:ext cx="266700" cy="0"/>
          <a:chOff x="466" y="3952"/>
          <a:chExt cx="28" cy="16"/>
        </a:xfrm>
      </xdr:grpSpPr>
      <xdr:sp macro="" textlink="">
        <xdr:nvSpPr>
          <xdr:cNvPr id="4936388" name="Line 71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89" name="Line 71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1" name="Group 7138"/>
        <xdr:cNvGrpSpPr>
          <a:grpSpLocks/>
        </xdr:cNvGrpSpPr>
      </xdr:nvGrpSpPr>
      <xdr:grpSpPr bwMode="auto">
        <a:xfrm>
          <a:off x="4114800" y="10029825"/>
          <a:ext cx="238125" cy="0"/>
          <a:chOff x="466" y="3952"/>
          <a:chExt cx="28" cy="16"/>
        </a:xfrm>
      </xdr:grpSpPr>
      <xdr:sp macro="" textlink="">
        <xdr:nvSpPr>
          <xdr:cNvPr id="4936386" name="Line 71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87" name="Line 71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2" name="Group 7141"/>
        <xdr:cNvGrpSpPr>
          <a:grpSpLocks/>
        </xdr:cNvGrpSpPr>
      </xdr:nvGrpSpPr>
      <xdr:grpSpPr bwMode="auto">
        <a:xfrm>
          <a:off x="4114800" y="10029825"/>
          <a:ext cx="238125" cy="0"/>
          <a:chOff x="466" y="3952"/>
          <a:chExt cx="28" cy="16"/>
        </a:xfrm>
      </xdr:grpSpPr>
      <xdr:sp macro="" textlink="">
        <xdr:nvSpPr>
          <xdr:cNvPr id="4936384" name="Line 71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85" name="Line 71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3" name="Group 7144"/>
        <xdr:cNvGrpSpPr>
          <a:grpSpLocks/>
        </xdr:cNvGrpSpPr>
      </xdr:nvGrpSpPr>
      <xdr:grpSpPr bwMode="auto">
        <a:xfrm>
          <a:off x="4114800" y="10029825"/>
          <a:ext cx="238125" cy="0"/>
          <a:chOff x="466" y="3952"/>
          <a:chExt cx="28" cy="16"/>
        </a:xfrm>
      </xdr:grpSpPr>
      <xdr:sp macro="" textlink="">
        <xdr:nvSpPr>
          <xdr:cNvPr id="4936382" name="Line 71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83" name="Line 71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4" name="Group 7147"/>
        <xdr:cNvGrpSpPr>
          <a:grpSpLocks/>
        </xdr:cNvGrpSpPr>
      </xdr:nvGrpSpPr>
      <xdr:grpSpPr bwMode="auto">
        <a:xfrm>
          <a:off x="4114800" y="10029825"/>
          <a:ext cx="238125" cy="0"/>
          <a:chOff x="466" y="3952"/>
          <a:chExt cx="28" cy="16"/>
        </a:xfrm>
      </xdr:grpSpPr>
      <xdr:sp macro="" textlink="">
        <xdr:nvSpPr>
          <xdr:cNvPr id="4936380" name="Line 71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81" name="Line 71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5" name="Group 7150"/>
        <xdr:cNvGrpSpPr>
          <a:grpSpLocks/>
        </xdr:cNvGrpSpPr>
      </xdr:nvGrpSpPr>
      <xdr:grpSpPr bwMode="auto">
        <a:xfrm>
          <a:off x="4114800" y="10029825"/>
          <a:ext cx="238125" cy="0"/>
          <a:chOff x="466" y="3952"/>
          <a:chExt cx="28" cy="16"/>
        </a:xfrm>
      </xdr:grpSpPr>
      <xdr:sp macro="" textlink="">
        <xdr:nvSpPr>
          <xdr:cNvPr id="4936378" name="Line 71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79" name="Line 71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6" name="Group 7153"/>
        <xdr:cNvGrpSpPr>
          <a:grpSpLocks/>
        </xdr:cNvGrpSpPr>
      </xdr:nvGrpSpPr>
      <xdr:grpSpPr bwMode="auto">
        <a:xfrm>
          <a:off x="4114800" y="10029825"/>
          <a:ext cx="238125" cy="0"/>
          <a:chOff x="466" y="3952"/>
          <a:chExt cx="28" cy="16"/>
        </a:xfrm>
      </xdr:grpSpPr>
      <xdr:sp macro="" textlink="">
        <xdr:nvSpPr>
          <xdr:cNvPr id="4936376" name="Line 71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77" name="Line 71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6097" name="Group 7156"/>
        <xdr:cNvGrpSpPr>
          <a:grpSpLocks/>
        </xdr:cNvGrpSpPr>
      </xdr:nvGrpSpPr>
      <xdr:grpSpPr bwMode="auto">
        <a:xfrm>
          <a:off x="3990975" y="10029825"/>
          <a:ext cx="228600" cy="0"/>
          <a:chOff x="466" y="3952"/>
          <a:chExt cx="28" cy="16"/>
        </a:xfrm>
      </xdr:grpSpPr>
      <xdr:sp macro="" textlink="">
        <xdr:nvSpPr>
          <xdr:cNvPr id="4936374" name="Line 71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75" name="Line 71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98" name="Group 7159"/>
        <xdr:cNvGrpSpPr>
          <a:grpSpLocks/>
        </xdr:cNvGrpSpPr>
      </xdr:nvGrpSpPr>
      <xdr:grpSpPr bwMode="auto">
        <a:xfrm>
          <a:off x="4114800" y="10029825"/>
          <a:ext cx="228600" cy="0"/>
          <a:chOff x="466" y="3952"/>
          <a:chExt cx="28" cy="16"/>
        </a:xfrm>
      </xdr:grpSpPr>
      <xdr:sp macro="" textlink="">
        <xdr:nvSpPr>
          <xdr:cNvPr id="4936372" name="Line 71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73" name="Line 71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99" name="Group 7162"/>
        <xdr:cNvGrpSpPr>
          <a:grpSpLocks/>
        </xdr:cNvGrpSpPr>
      </xdr:nvGrpSpPr>
      <xdr:grpSpPr bwMode="auto">
        <a:xfrm>
          <a:off x="4114800" y="10029825"/>
          <a:ext cx="228600" cy="0"/>
          <a:chOff x="466" y="3952"/>
          <a:chExt cx="28" cy="16"/>
        </a:xfrm>
      </xdr:grpSpPr>
      <xdr:sp macro="" textlink="">
        <xdr:nvSpPr>
          <xdr:cNvPr id="4936370" name="Line 71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71" name="Line 71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00" name="Group 7165"/>
        <xdr:cNvGrpSpPr>
          <a:grpSpLocks/>
        </xdr:cNvGrpSpPr>
      </xdr:nvGrpSpPr>
      <xdr:grpSpPr bwMode="auto">
        <a:xfrm>
          <a:off x="4114800" y="10029825"/>
          <a:ext cx="238125" cy="0"/>
          <a:chOff x="466" y="3952"/>
          <a:chExt cx="28" cy="16"/>
        </a:xfrm>
      </xdr:grpSpPr>
      <xdr:sp macro="" textlink="">
        <xdr:nvSpPr>
          <xdr:cNvPr id="4936368" name="Line 71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69" name="Line 71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01" name="Group 7168"/>
        <xdr:cNvGrpSpPr>
          <a:grpSpLocks/>
        </xdr:cNvGrpSpPr>
      </xdr:nvGrpSpPr>
      <xdr:grpSpPr bwMode="auto">
        <a:xfrm>
          <a:off x="4114800" y="10029825"/>
          <a:ext cx="228600" cy="0"/>
          <a:chOff x="466" y="3952"/>
          <a:chExt cx="28" cy="16"/>
        </a:xfrm>
      </xdr:grpSpPr>
      <xdr:sp macro="" textlink="">
        <xdr:nvSpPr>
          <xdr:cNvPr id="4936366" name="Line 71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67" name="Line 71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02" name="Group 7171"/>
        <xdr:cNvGrpSpPr>
          <a:grpSpLocks/>
        </xdr:cNvGrpSpPr>
      </xdr:nvGrpSpPr>
      <xdr:grpSpPr bwMode="auto">
        <a:xfrm>
          <a:off x="4114800" y="10029825"/>
          <a:ext cx="228600" cy="0"/>
          <a:chOff x="466" y="3952"/>
          <a:chExt cx="28" cy="16"/>
        </a:xfrm>
      </xdr:grpSpPr>
      <xdr:sp macro="" textlink="">
        <xdr:nvSpPr>
          <xdr:cNvPr id="4936364" name="Line 71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65" name="Line 71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03" name="Group 7174"/>
        <xdr:cNvGrpSpPr>
          <a:grpSpLocks/>
        </xdr:cNvGrpSpPr>
      </xdr:nvGrpSpPr>
      <xdr:grpSpPr bwMode="auto">
        <a:xfrm>
          <a:off x="4114800" y="10029825"/>
          <a:ext cx="238125" cy="0"/>
          <a:chOff x="466" y="3952"/>
          <a:chExt cx="28" cy="16"/>
        </a:xfrm>
      </xdr:grpSpPr>
      <xdr:sp macro="" textlink="">
        <xdr:nvSpPr>
          <xdr:cNvPr id="4936362" name="Line 71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63" name="Line 71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04" name="Group 7177"/>
        <xdr:cNvGrpSpPr>
          <a:grpSpLocks/>
        </xdr:cNvGrpSpPr>
      </xdr:nvGrpSpPr>
      <xdr:grpSpPr bwMode="auto">
        <a:xfrm>
          <a:off x="4695825" y="10029825"/>
          <a:ext cx="266700" cy="0"/>
          <a:chOff x="466" y="3952"/>
          <a:chExt cx="28" cy="16"/>
        </a:xfrm>
      </xdr:grpSpPr>
      <xdr:sp macro="" textlink="">
        <xdr:nvSpPr>
          <xdr:cNvPr id="4936360" name="Line 71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61" name="Line 71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05" name="Group 7180"/>
        <xdr:cNvGrpSpPr>
          <a:grpSpLocks/>
        </xdr:cNvGrpSpPr>
      </xdr:nvGrpSpPr>
      <xdr:grpSpPr bwMode="auto">
        <a:xfrm>
          <a:off x="4695825" y="10029825"/>
          <a:ext cx="266700" cy="0"/>
          <a:chOff x="466" y="3952"/>
          <a:chExt cx="28" cy="16"/>
        </a:xfrm>
      </xdr:grpSpPr>
      <xdr:sp macro="" textlink="">
        <xdr:nvSpPr>
          <xdr:cNvPr id="4936358" name="Line 71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59" name="Line 71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06" name="Group 7183"/>
        <xdr:cNvGrpSpPr>
          <a:grpSpLocks/>
        </xdr:cNvGrpSpPr>
      </xdr:nvGrpSpPr>
      <xdr:grpSpPr bwMode="auto">
        <a:xfrm>
          <a:off x="4695825" y="10029825"/>
          <a:ext cx="266700" cy="0"/>
          <a:chOff x="466" y="3952"/>
          <a:chExt cx="28" cy="16"/>
        </a:xfrm>
      </xdr:grpSpPr>
      <xdr:sp macro="" textlink="">
        <xdr:nvSpPr>
          <xdr:cNvPr id="4936356" name="Line 71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57" name="Line 71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07" name="Group 7186"/>
        <xdr:cNvGrpSpPr>
          <a:grpSpLocks/>
        </xdr:cNvGrpSpPr>
      </xdr:nvGrpSpPr>
      <xdr:grpSpPr bwMode="auto">
        <a:xfrm>
          <a:off x="5476875" y="10029825"/>
          <a:ext cx="266700" cy="0"/>
          <a:chOff x="466" y="3952"/>
          <a:chExt cx="28" cy="16"/>
        </a:xfrm>
      </xdr:grpSpPr>
      <xdr:sp macro="" textlink="">
        <xdr:nvSpPr>
          <xdr:cNvPr id="4936354" name="Line 71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55" name="Line 71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08" name="Group 7189"/>
        <xdr:cNvGrpSpPr>
          <a:grpSpLocks/>
        </xdr:cNvGrpSpPr>
      </xdr:nvGrpSpPr>
      <xdr:grpSpPr bwMode="auto">
        <a:xfrm>
          <a:off x="5476875" y="10029825"/>
          <a:ext cx="266700" cy="0"/>
          <a:chOff x="466" y="3952"/>
          <a:chExt cx="28" cy="16"/>
        </a:xfrm>
      </xdr:grpSpPr>
      <xdr:sp macro="" textlink="">
        <xdr:nvSpPr>
          <xdr:cNvPr id="4936352" name="Line 71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53" name="Line 71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09" name="Group 7192"/>
        <xdr:cNvGrpSpPr>
          <a:grpSpLocks/>
        </xdr:cNvGrpSpPr>
      </xdr:nvGrpSpPr>
      <xdr:grpSpPr bwMode="auto">
        <a:xfrm>
          <a:off x="5476875" y="10029825"/>
          <a:ext cx="266700" cy="0"/>
          <a:chOff x="466" y="3952"/>
          <a:chExt cx="28" cy="16"/>
        </a:xfrm>
      </xdr:grpSpPr>
      <xdr:sp macro="" textlink="">
        <xdr:nvSpPr>
          <xdr:cNvPr id="4936350" name="Line 71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51" name="Line 71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10" name="Group 7195"/>
        <xdr:cNvGrpSpPr>
          <a:grpSpLocks/>
        </xdr:cNvGrpSpPr>
      </xdr:nvGrpSpPr>
      <xdr:grpSpPr bwMode="auto">
        <a:xfrm>
          <a:off x="5476875" y="10029825"/>
          <a:ext cx="266700" cy="0"/>
          <a:chOff x="466" y="3952"/>
          <a:chExt cx="28" cy="16"/>
        </a:xfrm>
      </xdr:grpSpPr>
      <xdr:sp macro="" textlink="">
        <xdr:nvSpPr>
          <xdr:cNvPr id="4936348" name="Line 71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49" name="Line 71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11" name="Group 7198"/>
        <xdr:cNvGrpSpPr>
          <a:grpSpLocks/>
        </xdr:cNvGrpSpPr>
      </xdr:nvGrpSpPr>
      <xdr:grpSpPr bwMode="auto">
        <a:xfrm>
          <a:off x="5476875" y="10029825"/>
          <a:ext cx="266700" cy="0"/>
          <a:chOff x="466" y="3952"/>
          <a:chExt cx="28" cy="16"/>
        </a:xfrm>
      </xdr:grpSpPr>
      <xdr:sp macro="" textlink="">
        <xdr:nvSpPr>
          <xdr:cNvPr id="4936346" name="Line 71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47" name="Line 72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12" name="Group 7201"/>
        <xdr:cNvGrpSpPr>
          <a:grpSpLocks/>
        </xdr:cNvGrpSpPr>
      </xdr:nvGrpSpPr>
      <xdr:grpSpPr bwMode="auto">
        <a:xfrm>
          <a:off x="4114800" y="10029825"/>
          <a:ext cx="228600" cy="0"/>
          <a:chOff x="466" y="3952"/>
          <a:chExt cx="28" cy="16"/>
        </a:xfrm>
      </xdr:grpSpPr>
      <xdr:sp macro="" textlink="">
        <xdr:nvSpPr>
          <xdr:cNvPr id="4936344" name="Line 72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45" name="Line 72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13" name="Group 7204"/>
        <xdr:cNvGrpSpPr>
          <a:grpSpLocks/>
        </xdr:cNvGrpSpPr>
      </xdr:nvGrpSpPr>
      <xdr:grpSpPr bwMode="auto">
        <a:xfrm>
          <a:off x="4695825" y="10029825"/>
          <a:ext cx="266700" cy="0"/>
          <a:chOff x="466" y="3952"/>
          <a:chExt cx="28" cy="16"/>
        </a:xfrm>
      </xdr:grpSpPr>
      <xdr:sp macro="" textlink="">
        <xdr:nvSpPr>
          <xdr:cNvPr id="4936342" name="Line 72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43" name="Line 72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14" name="Group 7207"/>
        <xdr:cNvGrpSpPr>
          <a:grpSpLocks/>
        </xdr:cNvGrpSpPr>
      </xdr:nvGrpSpPr>
      <xdr:grpSpPr bwMode="auto">
        <a:xfrm>
          <a:off x="4114800" y="10029825"/>
          <a:ext cx="228600" cy="0"/>
          <a:chOff x="466" y="3952"/>
          <a:chExt cx="28" cy="16"/>
        </a:xfrm>
      </xdr:grpSpPr>
      <xdr:sp macro="" textlink="">
        <xdr:nvSpPr>
          <xdr:cNvPr id="4936340" name="Line 72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41" name="Line 72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15" name="Group 7210"/>
        <xdr:cNvGrpSpPr>
          <a:grpSpLocks/>
        </xdr:cNvGrpSpPr>
      </xdr:nvGrpSpPr>
      <xdr:grpSpPr bwMode="auto">
        <a:xfrm>
          <a:off x="4695825" y="10029825"/>
          <a:ext cx="266700" cy="0"/>
          <a:chOff x="466" y="3952"/>
          <a:chExt cx="28" cy="16"/>
        </a:xfrm>
      </xdr:grpSpPr>
      <xdr:sp macro="" textlink="">
        <xdr:nvSpPr>
          <xdr:cNvPr id="4936338" name="Line 72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39" name="Line 72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16" name="Group 7213"/>
        <xdr:cNvGrpSpPr>
          <a:grpSpLocks/>
        </xdr:cNvGrpSpPr>
      </xdr:nvGrpSpPr>
      <xdr:grpSpPr bwMode="auto">
        <a:xfrm>
          <a:off x="4114800" y="10029825"/>
          <a:ext cx="228600" cy="0"/>
          <a:chOff x="466" y="3952"/>
          <a:chExt cx="28" cy="16"/>
        </a:xfrm>
      </xdr:grpSpPr>
      <xdr:sp macro="" textlink="">
        <xdr:nvSpPr>
          <xdr:cNvPr id="4936336" name="Line 72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37" name="Line 72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17" name="Group 7216"/>
        <xdr:cNvGrpSpPr>
          <a:grpSpLocks/>
        </xdr:cNvGrpSpPr>
      </xdr:nvGrpSpPr>
      <xdr:grpSpPr bwMode="auto">
        <a:xfrm>
          <a:off x="4695825" y="10029825"/>
          <a:ext cx="266700" cy="0"/>
          <a:chOff x="466" y="3952"/>
          <a:chExt cx="28" cy="16"/>
        </a:xfrm>
      </xdr:grpSpPr>
      <xdr:sp macro="" textlink="">
        <xdr:nvSpPr>
          <xdr:cNvPr id="4936334" name="Line 72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35" name="Line 72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18" name="Group 7219"/>
        <xdr:cNvGrpSpPr>
          <a:grpSpLocks/>
        </xdr:cNvGrpSpPr>
      </xdr:nvGrpSpPr>
      <xdr:grpSpPr bwMode="auto">
        <a:xfrm>
          <a:off x="4114800" y="10029825"/>
          <a:ext cx="228600" cy="0"/>
          <a:chOff x="466" y="3952"/>
          <a:chExt cx="28" cy="16"/>
        </a:xfrm>
      </xdr:grpSpPr>
      <xdr:sp macro="" textlink="">
        <xdr:nvSpPr>
          <xdr:cNvPr id="4936332" name="Line 72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33" name="Line 72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19" name="Group 7222"/>
        <xdr:cNvGrpSpPr>
          <a:grpSpLocks/>
        </xdr:cNvGrpSpPr>
      </xdr:nvGrpSpPr>
      <xdr:grpSpPr bwMode="auto">
        <a:xfrm>
          <a:off x="4695825" y="10029825"/>
          <a:ext cx="266700" cy="0"/>
          <a:chOff x="466" y="3952"/>
          <a:chExt cx="28" cy="16"/>
        </a:xfrm>
      </xdr:grpSpPr>
      <xdr:sp macro="" textlink="">
        <xdr:nvSpPr>
          <xdr:cNvPr id="4936330" name="Line 72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31" name="Line 72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20" name="Group 7225"/>
        <xdr:cNvGrpSpPr>
          <a:grpSpLocks/>
        </xdr:cNvGrpSpPr>
      </xdr:nvGrpSpPr>
      <xdr:grpSpPr bwMode="auto">
        <a:xfrm>
          <a:off x="4114800" y="10029825"/>
          <a:ext cx="228600" cy="0"/>
          <a:chOff x="466" y="3952"/>
          <a:chExt cx="28" cy="16"/>
        </a:xfrm>
      </xdr:grpSpPr>
      <xdr:sp macro="" textlink="">
        <xdr:nvSpPr>
          <xdr:cNvPr id="4936328" name="Line 72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29" name="Line 72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21" name="Group 7228"/>
        <xdr:cNvGrpSpPr>
          <a:grpSpLocks/>
        </xdr:cNvGrpSpPr>
      </xdr:nvGrpSpPr>
      <xdr:grpSpPr bwMode="auto">
        <a:xfrm>
          <a:off x="4114800" y="10029825"/>
          <a:ext cx="228600" cy="0"/>
          <a:chOff x="466" y="3952"/>
          <a:chExt cx="28" cy="16"/>
        </a:xfrm>
      </xdr:grpSpPr>
      <xdr:sp macro="" textlink="">
        <xdr:nvSpPr>
          <xdr:cNvPr id="4936326" name="Line 72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27" name="Line 72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22" name="Group 7231"/>
        <xdr:cNvGrpSpPr>
          <a:grpSpLocks/>
        </xdr:cNvGrpSpPr>
      </xdr:nvGrpSpPr>
      <xdr:grpSpPr bwMode="auto">
        <a:xfrm>
          <a:off x="4114800" y="10029825"/>
          <a:ext cx="228600" cy="0"/>
          <a:chOff x="466" y="3952"/>
          <a:chExt cx="28" cy="16"/>
        </a:xfrm>
      </xdr:grpSpPr>
      <xdr:sp macro="" textlink="">
        <xdr:nvSpPr>
          <xdr:cNvPr id="4936324" name="Line 72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25" name="Line 72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23" name="Group 7234"/>
        <xdr:cNvGrpSpPr>
          <a:grpSpLocks/>
        </xdr:cNvGrpSpPr>
      </xdr:nvGrpSpPr>
      <xdr:grpSpPr bwMode="auto">
        <a:xfrm>
          <a:off x="4114800" y="10029825"/>
          <a:ext cx="228600" cy="0"/>
          <a:chOff x="466" y="3952"/>
          <a:chExt cx="28" cy="16"/>
        </a:xfrm>
      </xdr:grpSpPr>
      <xdr:sp macro="" textlink="">
        <xdr:nvSpPr>
          <xdr:cNvPr id="4936322" name="Line 72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23" name="Line 72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24" name="Group 7237"/>
        <xdr:cNvGrpSpPr>
          <a:grpSpLocks/>
        </xdr:cNvGrpSpPr>
      </xdr:nvGrpSpPr>
      <xdr:grpSpPr bwMode="auto">
        <a:xfrm>
          <a:off x="4114800" y="10029825"/>
          <a:ext cx="228600" cy="0"/>
          <a:chOff x="466" y="3952"/>
          <a:chExt cx="28" cy="16"/>
        </a:xfrm>
      </xdr:grpSpPr>
      <xdr:sp macro="" textlink="">
        <xdr:nvSpPr>
          <xdr:cNvPr id="4936320" name="Line 72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21" name="Line 72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25" name="Group 7240"/>
        <xdr:cNvGrpSpPr>
          <a:grpSpLocks/>
        </xdr:cNvGrpSpPr>
      </xdr:nvGrpSpPr>
      <xdr:grpSpPr bwMode="auto">
        <a:xfrm>
          <a:off x="4695825" y="10029825"/>
          <a:ext cx="266700" cy="0"/>
          <a:chOff x="466" y="3952"/>
          <a:chExt cx="28" cy="16"/>
        </a:xfrm>
      </xdr:grpSpPr>
      <xdr:sp macro="" textlink="">
        <xdr:nvSpPr>
          <xdr:cNvPr id="4936318" name="Line 72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19" name="Line 72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26" name="Group 7243"/>
        <xdr:cNvGrpSpPr>
          <a:grpSpLocks/>
        </xdr:cNvGrpSpPr>
      </xdr:nvGrpSpPr>
      <xdr:grpSpPr bwMode="auto">
        <a:xfrm>
          <a:off x="4695825" y="10029825"/>
          <a:ext cx="266700" cy="0"/>
          <a:chOff x="466" y="3952"/>
          <a:chExt cx="28" cy="16"/>
        </a:xfrm>
      </xdr:grpSpPr>
      <xdr:sp macro="" textlink="">
        <xdr:nvSpPr>
          <xdr:cNvPr id="4936316" name="Line 72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17" name="Line 72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27" name="Group 7246"/>
        <xdr:cNvGrpSpPr>
          <a:grpSpLocks/>
        </xdr:cNvGrpSpPr>
      </xdr:nvGrpSpPr>
      <xdr:grpSpPr bwMode="auto">
        <a:xfrm>
          <a:off x="4695825" y="10029825"/>
          <a:ext cx="266700" cy="0"/>
          <a:chOff x="466" y="3952"/>
          <a:chExt cx="28" cy="16"/>
        </a:xfrm>
      </xdr:grpSpPr>
      <xdr:sp macro="" textlink="">
        <xdr:nvSpPr>
          <xdr:cNvPr id="4936314" name="Line 72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15" name="Line 72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28" name="Group 7249"/>
        <xdr:cNvGrpSpPr>
          <a:grpSpLocks/>
        </xdr:cNvGrpSpPr>
      </xdr:nvGrpSpPr>
      <xdr:grpSpPr bwMode="auto">
        <a:xfrm>
          <a:off x="4695825" y="10029825"/>
          <a:ext cx="266700" cy="0"/>
          <a:chOff x="466" y="3952"/>
          <a:chExt cx="28" cy="16"/>
        </a:xfrm>
      </xdr:grpSpPr>
      <xdr:sp macro="" textlink="">
        <xdr:nvSpPr>
          <xdr:cNvPr id="4936312" name="Line 72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13" name="Line 72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29" name="Group 7252"/>
        <xdr:cNvGrpSpPr>
          <a:grpSpLocks/>
        </xdr:cNvGrpSpPr>
      </xdr:nvGrpSpPr>
      <xdr:grpSpPr bwMode="auto">
        <a:xfrm>
          <a:off x="4695825" y="10029825"/>
          <a:ext cx="266700" cy="0"/>
          <a:chOff x="466" y="3952"/>
          <a:chExt cx="28" cy="16"/>
        </a:xfrm>
      </xdr:grpSpPr>
      <xdr:sp macro="" textlink="">
        <xdr:nvSpPr>
          <xdr:cNvPr id="4936310" name="Line 72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11" name="Line 72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30" name="Group 7255"/>
        <xdr:cNvGrpSpPr>
          <a:grpSpLocks/>
        </xdr:cNvGrpSpPr>
      </xdr:nvGrpSpPr>
      <xdr:grpSpPr bwMode="auto">
        <a:xfrm>
          <a:off x="4114800" y="10029825"/>
          <a:ext cx="228600" cy="0"/>
          <a:chOff x="466" y="3952"/>
          <a:chExt cx="28" cy="16"/>
        </a:xfrm>
      </xdr:grpSpPr>
      <xdr:sp macro="" textlink="">
        <xdr:nvSpPr>
          <xdr:cNvPr id="4936308" name="Line 72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09" name="Line 72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31" name="Group 7258"/>
        <xdr:cNvGrpSpPr>
          <a:grpSpLocks/>
        </xdr:cNvGrpSpPr>
      </xdr:nvGrpSpPr>
      <xdr:grpSpPr bwMode="auto">
        <a:xfrm>
          <a:off x="4114800" y="10029825"/>
          <a:ext cx="228600" cy="0"/>
          <a:chOff x="466" y="3952"/>
          <a:chExt cx="28" cy="16"/>
        </a:xfrm>
      </xdr:grpSpPr>
      <xdr:sp macro="" textlink="">
        <xdr:nvSpPr>
          <xdr:cNvPr id="4936306" name="Line 72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07" name="Line 72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2" name="Group 7261"/>
        <xdr:cNvGrpSpPr>
          <a:grpSpLocks/>
        </xdr:cNvGrpSpPr>
      </xdr:nvGrpSpPr>
      <xdr:grpSpPr bwMode="auto">
        <a:xfrm>
          <a:off x="4695825" y="10029825"/>
          <a:ext cx="266700" cy="0"/>
          <a:chOff x="466" y="3952"/>
          <a:chExt cx="28" cy="16"/>
        </a:xfrm>
      </xdr:grpSpPr>
      <xdr:sp macro="" textlink="">
        <xdr:nvSpPr>
          <xdr:cNvPr id="4936304" name="Line 72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05" name="Line 72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3" name="Group 7264"/>
        <xdr:cNvGrpSpPr>
          <a:grpSpLocks/>
        </xdr:cNvGrpSpPr>
      </xdr:nvGrpSpPr>
      <xdr:grpSpPr bwMode="auto">
        <a:xfrm>
          <a:off x="4695825" y="10029825"/>
          <a:ext cx="266700" cy="0"/>
          <a:chOff x="466" y="3952"/>
          <a:chExt cx="28" cy="16"/>
        </a:xfrm>
      </xdr:grpSpPr>
      <xdr:sp macro="" textlink="">
        <xdr:nvSpPr>
          <xdr:cNvPr id="4936302" name="Line 72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03" name="Line 72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34" name="Group 7267"/>
        <xdr:cNvGrpSpPr>
          <a:grpSpLocks/>
        </xdr:cNvGrpSpPr>
      </xdr:nvGrpSpPr>
      <xdr:grpSpPr bwMode="auto">
        <a:xfrm>
          <a:off x="4114800" y="10029825"/>
          <a:ext cx="238125" cy="0"/>
          <a:chOff x="466" y="3952"/>
          <a:chExt cx="28" cy="16"/>
        </a:xfrm>
      </xdr:grpSpPr>
      <xdr:sp macro="" textlink="">
        <xdr:nvSpPr>
          <xdr:cNvPr id="4936300" name="Line 72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01" name="Line 72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6135" name="Group 7270"/>
        <xdr:cNvGrpSpPr>
          <a:grpSpLocks/>
        </xdr:cNvGrpSpPr>
      </xdr:nvGrpSpPr>
      <xdr:grpSpPr bwMode="auto">
        <a:xfrm>
          <a:off x="5476875" y="10029825"/>
          <a:ext cx="228600" cy="0"/>
          <a:chOff x="466" y="3952"/>
          <a:chExt cx="28" cy="16"/>
        </a:xfrm>
      </xdr:grpSpPr>
      <xdr:sp macro="" textlink="">
        <xdr:nvSpPr>
          <xdr:cNvPr id="4936298" name="Line 72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99" name="Line 72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6" name="Group 7273"/>
        <xdr:cNvGrpSpPr>
          <a:grpSpLocks/>
        </xdr:cNvGrpSpPr>
      </xdr:nvGrpSpPr>
      <xdr:grpSpPr bwMode="auto">
        <a:xfrm>
          <a:off x="4695825" y="10029825"/>
          <a:ext cx="266700" cy="0"/>
          <a:chOff x="466" y="3952"/>
          <a:chExt cx="28" cy="16"/>
        </a:xfrm>
      </xdr:grpSpPr>
      <xdr:sp macro="" textlink="">
        <xdr:nvSpPr>
          <xdr:cNvPr id="4936296" name="Line 72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97" name="Line 72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7" name="Group 7276"/>
        <xdr:cNvGrpSpPr>
          <a:grpSpLocks/>
        </xdr:cNvGrpSpPr>
      </xdr:nvGrpSpPr>
      <xdr:grpSpPr bwMode="auto">
        <a:xfrm>
          <a:off x="4695825" y="10029825"/>
          <a:ext cx="266700" cy="0"/>
          <a:chOff x="466" y="3952"/>
          <a:chExt cx="28" cy="16"/>
        </a:xfrm>
      </xdr:grpSpPr>
      <xdr:sp macro="" textlink="">
        <xdr:nvSpPr>
          <xdr:cNvPr id="4936294" name="Line 72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95" name="Line 72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8" name="Group 7279"/>
        <xdr:cNvGrpSpPr>
          <a:grpSpLocks/>
        </xdr:cNvGrpSpPr>
      </xdr:nvGrpSpPr>
      <xdr:grpSpPr bwMode="auto">
        <a:xfrm>
          <a:off x="4695825" y="10029825"/>
          <a:ext cx="266700" cy="0"/>
          <a:chOff x="466" y="3952"/>
          <a:chExt cx="28" cy="16"/>
        </a:xfrm>
      </xdr:grpSpPr>
      <xdr:sp macro="" textlink="">
        <xdr:nvSpPr>
          <xdr:cNvPr id="4936292" name="Line 72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93" name="Line 72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9" name="Group 7282"/>
        <xdr:cNvGrpSpPr>
          <a:grpSpLocks/>
        </xdr:cNvGrpSpPr>
      </xdr:nvGrpSpPr>
      <xdr:grpSpPr bwMode="auto">
        <a:xfrm>
          <a:off x="4695825" y="10029825"/>
          <a:ext cx="266700" cy="0"/>
          <a:chOff x="466" y="3952"/>
          <a:chExt cx="28" cy="16"/>
        </a:xfrm>
      </xdr:grpSpPr>
      <xdr:sp macro="" textlink="">
        <xdr:nvSpPr>
          <xdr:cNvPr id="4936290" name="Line 72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91" name="Line 72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40" name="Group 7285"/>
        <xdr:cNvGrpSpPr>
          <a:grpSpLocks/>
        </xdr:cNvGrpSpPr>
      </xdr:nvGrpSpPr>
      <xdr:grpSpPr bwMode="auto">
        <a:xfrm>
          <a:off x="4695825" y="10029825"/>
          <a:ext cx="266700" cy="0"/>
          <a:chOff x="466" y="3952"/>
          <a:chExt cx="28" cy="16"/>
        </a:xfrm>
      </xdr:grpSpPr>
      <xdr:sp macro="" textlink="">
        <xdr:nvSpPr>
          <xdr:cNvPr id="4936288" name="Line 72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89" name="Line 72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6141" name="Group 7288"/>
        <xdr:cNvGrpSpPr>
          <a:grpSpLocks/>
        </xdr:cNvGrpSpPr>
      </xdr:nvGrpSpPr>
      <xdr:grpSpPr bwMode="auto">
        <a:xfrm>
          <a:off x="4572000" y="10029825"/>
          <a:ext cx="228600" cy="0"/>
          <a:chOff x="466" y="3952"/>
          <a:chExt cx="28" cy="16"/>
        </a:xfrm>
      </xdr:grpSpPr>
      <xdr:sp macro="" textlink="">
        <xdr:nvSpPr>
          <xdr:cNvPr id="4936286" name="Line 72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87" name="Line 72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2" name="Group 7291"/>
        <xdr:cNvGrpSpPr>
          <a:grpSpLocks/>
        </xdr:cNvGrpSpPr>
      </xdr:nvGrpSpPr>
      <xdr:grpSpPr bwMode="auto">
        <a:xfrm>
          <a:off x="4114800" y="10029825"/>
          <a:ext cx="238125" cy="0"/>
          <a:chOff x="466" y="3952"/>
          <a:chExt cx="28" cy="16"/>
        </a:xfrm>
      </xdr:grpSpPr>
      <xdr:sp macro="" textlink="">
        <xdr:nvSpPr>
          <xdr:cNvPr id="4936284" name="Line 72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85" name="Line 72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3" name="Group 7294"/>
        <xdr:cNvGrpSpPr>
          <a:grpSpLocks/>
        </xdr:cNvGrpSpPr>
      </xdr:nvGrpSpPr>
      <xdr:grpSpPr bwMode="auto">
        <a:xfrm>
          <a:off x="4114800" y="10029825"/>
          <a:ext cx="238125" cy="0"/>
          <a:chOff x="466" y="3952"/>
          <a:chExt cx="28" cy="16"/>
        </a:xfrm>
      </xdr:grpSpPr>
      <xdr:sp macro="" textlink="">
        <xdr:nvSpPr>
          <xdr:cNvPr id="4936282" name="Line 72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83" name="Line 72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4" name="Group 7297"/>
        <xdr:cNvGrpSpPr>
          <a:grpSpLocks/>
        </xdr:cNvGrpSpPr>
      </xdr:nvGrpSpPr>
      <xdr:grpSpPr bwMode="auto">
        <a:xfrm>
          <a:off x="4114800" y="10029825"/>
          <a:ext cx="238125" cy="0"/>
          <a:chOff x="466" y="3952"/>
          <a:chExt cx="28" cy="16"/>
        </a:xfrm>
      </xdr:grpSpPr>
      <xdr:sp macro="" textlink="">
        <xdr:nvSpPr>
          <xdr:cNvPr id="4936280" name="Line 72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81" name="Line 72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5" name="Group 7300"/>
        <xdr:cNvGrpSpPr>
          <a:grpSpLocks/>
        </xdr:cNvGrpSpPr>
      </xdr:nvGrpSpPr>
      <xdr:grpSpPr bwMode="auto">
        <a:xfrm>
          <a:off x="4114800" y="10029825"/>
          <a:ext cx="238125" cy="0"/>
          <a:chOff x="466" y="3952"/>
          <a:chExt cx="28" cy="16"/>
        </a:xfrm>
      </xdr:grpSpPr>
      <xdr:sp macro="" textlink="">
        <xdr:nvSpPr>
          <xdr:cNvPr id="4936278" name="Line 73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79" name="Line 73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6" name="Group 7303"/>
        <xdr:cNvGrpSpPr>
          <a:grpSpLocks/>
        </xdr:cNvGrpSpPr>
      </xdr:nvGrpSpPr>
      <xdr:grpSpPr bwMode="auto">
        <a:xfrm>
          <a:off x="4114800" y="10029825"/>
          <a:ext cx="238125" cy="0"/>
          <a:chOff x="466" y="3952"/>
          <a:chExt cx="28" cy="16"/>
        </a:xfrm>
      </xdr:grpSpPr>
      <xdr:sp macro="" textlink="">
        <xdr:nvSpPr>
          <xdr:cNvPr id="4936276" name="Line 73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77" name="Line 73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7" name="Group 7306"/>
        <xdr:cNvGrpSpPr>
          <a:grpSpLocks/>
        </xdr:cNvGrpSpPr>
      </xdr:nvGrpSpPr>
      <xdr:grpSpPr bwMode="auto">
        <a:xfrm>
          <a:off x="4114800" y="10029825"/>
          <a:ext cx="238125" cy="0"/>
          <a:chOff x="466" y="3952"/>
          <a:chExt cx="28" cy="16"/>
        </a:xfrm>
      </xdr:grpSpPr>
      <xdr:sp macro="" textlink="">
        <xdr:nvSpPr>
          <xdr:cNvPr id="4936274" name="Line 73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75" name="Line 73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6148" name="Group 7309"/>
        <xdr:cNvGrpSpPr>
          <a:grpSpLocks/>
        </xdr:cNvGrpSpPr>
      </xdr:nvGrpSpPr>
      <xdr:grpSpPr bwMode="auto">
        <a:xfrm>
          <a:off x="3990975" y="10029825"/>
          <a:ext cx="228600" cy="0"/>
          <a:chOff x="466" y="3952"/>
          <a:chExt cx="28" cy="16"/>
        </a:xfrm>
      </xdr:grpSpPr>
      <xdr:sp macro="" textlink="">
        <xdr:nvSpPr>
          <xdr:cNvPr id="4936272" name="Line 73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73" name="Line 73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49" name="Group 7312"/>
        <xdr:cNvGrpSpPr>
          <a:grpSpLocks/>
        </xdr:cNvGrpSpPr>
      </xdr:nvGrpSpPr>
      <xdr:grpSpPr bwMode="auto">
        <a:xfrm>
          <a:off x="4114800" y="10029825"/>
          <a:ext cx="228600" cy="0"/>
          <a:chOff x="466" y="3952"/>
          <a:chExt cx="28" cy="16"/>
        </a:xfrm>
      </xdr:grpSpPr>
      <xdr:sp macro="" textlink="">
        <xdr:nvSpPr>
          <xdr:cNvPr id="4936270" name="Line 73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71" name="Line 73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50" name="Group 7315"/>
        <xdr:cNvGrpSpPr>
          <a:grpSpLocks/>
        </xdr:cNvGrpSpPr>
      </xdr:nvGrpSpPr>
      <xdr:grpSpPr bwMode="auto">
        <a:xfrm>
          <a:off x="4114800" y="10029825"/>
          <a:ext cx="228600" cy="0"/>
          <a:chOff x="466" y="3952"/>
          <a:chExt cx="28" cy="16"/>
        </a:xfrm>
      </xdr:grpSpPr>
      <xdr:sp macro="" textlink="">
        <xdr:nvSpPr>
          <xdr:cNvPr id="4936268" name="Line 73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69" name="Line 73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51" name="Group 7318"/>
        <xdr:cNvGrpSpPr>
          <a:grpSpLocks/>
        </xdr:cNvGrpSpPr>
      </xdr:nvGrpSpPr>
      <xdr:grpSpPr bwMode="auto">
        <a:xfrm>
          <a:off x="4114800" y="10029825"/>
          <a:ext cx="238125" cy="0"/>
          <a:chOff x="466" y="3952"/>
          <a:chExt cx="28" cy="16"/>
        </a:xfrm>
      </xdr:grpSpPr>
      <xdr:sp macro="" textlink="">
        <xdr:nvSpPr>
          <xdr:cNvPr id="4936266" name="Line 73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67" name="Line 73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52" name="Group 7321"/>
        <xdr:cNvGrpSpPr>
          <a:grpSpLocks/>
        </xdr:cNvGrpSpPr>
      </xdr:nvGrpSpPr>
      <xdr:grpSpPr bwMode="auto">
        <a:xfrm>
          <a:off x="4114800" y="10029825"/>
          <a:ext cx="228600" cy="0"/>
          <a:chOff x="466" y="3952"/>
          <a:chExt cx="28" cy="16"/>
        </a:xfrm>
      </xdr:grpSpPr>
      <xdr:sp macro="" textlink="">
        <xdr:nvSpPr>
          <xdr:cNvPr id="4936264" name="Line 73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65" name="Line 73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53" name="Group 7324"/>
        <xdr:cNvGrpSpPr>
          <a:grpSpLocks/>
        </xdr:cNvGrpSpPr>
      </xdr:nvGrpSpPr>
      <xdr:grpSpPr bwMode="auto">
        <a:xfrm>
          <a:off x="4114800" y="10029825"/>
          <a:ext cx="228600" cy="0"/>
          <a:chOff x="466" y="3952"/>
          <a:chExt cx="28" cy="16"/>
        </a:xfrm>
      </xdr:grpSpPr>
      <xdr:sp macro="" textlink="">
        <xdr:nvSpPr>
          <xdr:cNvPr id="4936262" name="Line 73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63" name="Line 73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54" name="Group 7327"/>
        <xdr:cNvGrpSpPr>
          <a:grpSpLocks/>
        </xdr:cNvGrpSpPr>
      </xdr:nvGrpSpPr>
      <xdr:grpSpPr bwMode="auto">
        <a:xfrm>
          <a:off x="4114800" y="10029825"/>
          <a:ext cx="238125" cy="0"/>
          <a:chOff x="466" y="3952"/>
          <a:chExt cx="28" cy="16"/>
        </a:xfrm>
      </xdr:grpSpPr>
      <xdr:sp macro="" textlink="">
        <xdr:nvSpPr>
          <xdr:cNvPr id="4936260" name="Line 73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61" name="Line 73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55" name="Group 7330"/>
        <xdr:cNvGrpSpPr>
          <a:grpSpLocks/>
        </xdr:cNvGrpSpPr>
      </xdr:nvGrpSpPr>
      <xdr:grpSpPr bwMode="auto">
        <a:xfrm>
          <a:off x="4695825" y="10029825"/>
          <a:ext cx="266700" cy="0"/>
          <a:chOff x="466" y="3952"/>
          <a:chExt cx="28" cy="16"/>
        </a:xfrm>
      </xdr:grpSpPr>
      <xdr:sp macro="" textlink="">
        <xdr:nvSpPr>
          <xdr:cNvPr id="4936258" name="Line 73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59" name="Line 73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56" name="Group 7333"/>
        <xdr:cNvGrpSpPr>
          <a:grpSpLocks/>
        </xdr:cNvGrpSpPr>
      </xdr:nvGrpSpPr>
      <xdr:grpSpPr bwMode="auto">
        <a:xfrm>
          <a:off x="4695825" y="10029825"/>
          <a:ext cx="266700" cy="0"/>
          <a:chOff x="466" y="3952"/>
          <a:chExt cx="28" cy="16"/>
        </a:xfrm>
      </xdr:grpSpPr>
      <xdr:sp macro="" textlink="">
        <xdr:nvSpPr>
          <xdr:cNvPr id="4936256" name="Line 73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57" name="Line 73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57" name="Group 7336"/>
        <xdr:cNvGrpSpPr>
          <a:grpSpLocks/>
        </xdr:cNvGrpSpPr>
      </xdr:nvGrpSpPr>
      <xdr:grpSpPr bwMode="auto">
        <a:xfrm>
          <a:off x="4695825" y="10029825"/>
          <a:ext cx="266700" cy="0"/>
          <a:chOff x="466" y="3952"/>
          <a:chExt cx="28" cy="16"/>
        </a:xfrm>
      </xdr:grpSpPr>
      <xdr:sp macro="" textlink="">
        <xdr:nvSpPr>
          <xdr:cNvPr id="4936254" name="Line 73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55" name="Line 73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58" name="Group 7339"/>
        <xdr:cNvGrpSpPr>
          <a:grpSpLocks/>
        </xdr:cNvGrpSpPr>
      </xdr:nvGrpSpPr>
      <xdr:grpSpPr bwMode="auto">
        <a:xfrm>
          <a:off x="5476875" y="10029825"/>
          <a:ext cx="266700" cy="0"/>
          <a:chOff x="466" y="3952"/>
          <a:chExt cx="28" cy="16"/>
        </a:xfrm>
      </xdr:grpSpPr>
      <xdr:sp macro="" textlink="">
        <xdr:nvSpPr>
          <xdr:cNvPr id="4936252" name="Line 73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53" name="Line 73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59" name="Group 7342"/>
        <xdr:cNvGrpSpPr>
          <a:grpSpLocks/>
        </xdr:cNvGrpSpPr>
      </xdr:nvGrpSpPr>
      <xdr:grpSpPr bwMode="auto">
        <a:xfrm>
          <a:off x="5476875" y="10029825"/>
          <a:ext cx="266700" cy="0"/>
          <a:chOff x="466" y="3952"/>
          <a:chExt cx="28" cy="16"/>
        </a:xfrm>
      </xdr:grpSpPr>
      <xdr:sp macro="" textlink="">
        <xdr:nvSpPr>
          <xdr:cNvPr id="4936250" name="Line 73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51" name="Line 73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60" name="Group 7345"/>
        <xdr:cNvGrpSpPr>
          <a:grpSpLocks/>
        </xdr:cNvGrpSpPr>
      </xdr:nvGrpSpPr>
      <xdr:grpSpPr bwMode="auto">
        <a:xfrm>
          <a:off x="5476875" y="10029825"/>
          <a:ext cx="266700" cy="0"/>
          <a:chOff x="466" y="3952"/>
          <a:chExt cx="28" cy="16"/>
        </a:xfrm>
      </xdr:grpSpPr>
      <xdr:sp macro="" textlink="">
        <xdr:nvSpPr>
          <xdr:cNvPr id="4936248" name="Line 73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49" name="Line 73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61" name="Group 7348"/>
        <xdr:cNvGrpSpPr>
          <a:grpSpLocks/>
        </xdr:cNvGrpSpPr>
      </xdr:nvGrpSpPr>
      <xdr:grpSpPr bwMode="auto">
        <a:xfrm>
          <a:off x="5476875" y="10029825"/>
          <a:ext cx="266700" cy="0"/>
          <a:chOff x="466" y="3952"/>
          <a:chExt cx="28" cy="16"/>
        </a:xfrm>
      </xdr:grpSpPr>
      <xdr:sp macro="" textlink="">
        <xdr:nvSpPr>
          <xdr:cNvPr id="4936246" name="Line 73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47" name="Line 73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62" name="Group 7351"/>
        <xdr:cNvGrpSpPr>
          <a:grpSpLocks/>
        </xdr:cNvGrpSpPr>
      </xdr:nvGrpSpPr>
      <xdr:grpSpPr bwMode="auto">
        <a:xfrm>
          <a:off x="5476875" y="10029825"/>
          <a:ext cx="266700" cy="0"/>
          <a:chOff x="466" y="3952"/>
          <a:chExt cx="28" cy="16"/>
        </a:xfrm>
      </xdr:grpSpPr>
      <xdr:sp macro="" textlink="">
        <xdr:nvSpPr>
          <xdr:cNvPr id="4936244" name="Line 73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45" name="Line 73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63" name="Group 7354"/>
        <xdr:cNvGrpSpPr>
          <a:grpSpLocks/>
        </xdr:cNvGrpSpPr>
      </xdr:nvGrpSpPr>
      <xdr:grpSpPr bwMode="auto">
        <a:xfrm>
          <a:off x="4114800" y="10029825"/>
          <a:ext cx="228600" cy="0"/>
          <a:chOff x="466" y="3952"/>
          <a:chExt cx="28" cy="16"/>
        </a:xfrm>
      </xdr:grpSpPr>
      <xdr:sp macro="" textlink="">
        <xdr:nvSpPr>
          <xdr:cNvPr id="4936242" name="Line 73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43" name="Line 73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64" name="Group 7357"/>
        <xdr:cNvGrpSpPr>
          <a:grpSpLocks/>
        </xdr:cNvGrpSpPr>
      </xdr:nvGrpSpPr>
      <xdr:grpSpPr bwMode="auto">
        <a:xfrm>
          <a:off x="4695825" y="10029825"/>
          <a:ext cx="266700" cy="0"/>
          <a:chOff x="466" y="3952"/>
          <a:chExt cx="28" cy="16"/>
        </a:xfrm>
      </xdr:grpSpPr>
      <xdr:sp macro="" textlink="">
        <xdr:nvSpPr>
          <xdr:cNvPr id="4936240" name="Line 73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41" name="Line 73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65" name="Group 7360"/>
        <xdr:cNvGrpSpPr>
          <a:grpSpLocks/>
        </xdr:cNvGrpSpPr>
      </xdr:nvGrpSpPr>
      <xdr:grpSpPr bwMode="auto">
        <a:xfrm>
          <a:off x="4114800" y="10029825"/>
          <a:ext cx="228600" cy="0"/>
          <a:chOff x="466" y="3952"/>
          <a:chExt cx="28" cy="16"/>
        </a:xfrm>
      </xdr:grpSpPr>
      <xdr:sp macro="" textlink="">
        <xdr:nvSpPr>
          <xdr:cNvPr id="4936238" name="Line 73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39" name="Line 73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66" name="Group 7363"/>
        <xdr:cNvGrpSpPr>
          <a:grpSpLocks/>
        </xdr:cNvGrpSpPr>
      </xdr:nvGrpSpPr>
      <xdr:grpSpPr bwMode="auto">
        <a:xfrm>
          <a:off x="4695825" y="10029825"/>
          <a:ext cx="266700" cy="0"/>
          <a:chOff x="466" y="3952"/>
          <a:chExt cx="28" cy="16"/>
        </a:xfrm>
      </xdr:grpSpPr>
      <xdr:sp macro="" textlink="">
        <xdr:nvSpPr>
          <xdr:cNvPr id="4936236" name="Line 73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37" name="Line 73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67" name="Group 7366"/>
        <xdr:cNvGrpSpPr>
          <a:grpSpLocks/>
        </xdr:cNvGrpSpPr>
      </xdr:nvGrpSpPr>
      <xdr:grpSpPr bwMode="auto">
        <a:xfrm>
          <a:off x="4114800" y="10029825"/>
          <a:ext cx="228600" cy="0"/>
          <a:chOff x="466" y="3952"/>
          <a:chExt cx="28" cy="16"/>
        </a:xfrm>
      </xdr:grpSpPr>
      <xdr:sp macro="" textlink="">
        <xdr:nvSpPr>
          <xdr:cNvPr id="4936234" name="Line 73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35" name="Line 73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68" name="Group 7369"/>
        <xdr:cNvGrpSpPr>
          <a:grpSpLocks/>
        </xdr:cNvGrpSpPr>
      </xdr:nvGrpSpPr>
      <xdr:grpSpPr bwMode="auto">
        <a:xfrm>
          <a:off x="4695825" y="10029825"/>
          <a:ext cx="266700" cy="0"/>
          <a:chOff x="466" y="3952"/>
          <a:chExt cx="28" cy="16"/>
        </a:xfrm>
      </xdr:grpSpPr>
      <xdr:sp macro="" textlink="">
        <xdr:nvSpPr>
          <xdr:cNvPr id="4936232" name="Line 73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33" name="Line 73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69" name="Group 7372"/>
        <xdr:cNvGrpSpPr>
          <a:grpSpLocks/>
        </xdr:cNvGrpSpPr>
      </xdr:nvGrpSpPr>
      <xdr:grpSpPr bwMode="auto">
        <a:xfrm>
          <a:off x="4114800" y="10029825"/>
          <a:ext cx="228600" cy="0"/>
          <a:chOff x="466" y="3952"/>
          <a:chExt cx="28" cy="16"/>
        </a:xfrm>
      </xdr:grpSpPr>
      <xdr:sp macro="" textlink="">
        <xdr:nvSpPr>
          <xdr:cNvPr id="4936230" name="Line 73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31" name="Line 73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70" name="Group 7375"/>
        <xdr:cNvGrpSpPr>
          <a:grpSpLocks/>
        </xdr:cNvGrpSpPr>
      </xdr:nvGrpSpPr>
      <xdr:grpSpPr bwMode="auto">
        <a:xfrm>
          <a:off x="4695825" y="10029825"/>
          <a:ext cx="266700" cy="0"/>
          <a:chOff x="466" y="3952"/>
          <a:chExt cx="28" cy="16"/>
        </a:xfrm>
      </xdr:grpSpPr>
      <xdr:sp macro="" textlink="">
        <xdr:nvSpPr>
          <xdr:cNvPr id="4936228" name="Line 73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29" name="Line 73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71" name="Group 7378"/>
        <xdr:cNvGrpSpPr>
          <a:grpSpLocks/>
        </xdr:cNvGrpSpPr>
      </xdr:nvGrpSpPr>
      <xdr:grpSpPr bwMode="auto">
        <a:xfrm>
          <a:off x="4114800" y="10029825"/>
          <a:ext cx="228600" cy="0"/>
          <a:chOff x="466" y="3952"/>
          <a:chExt cx="28" cy="16"/>
        </a:xfrm>
      </xdr:grpSpPr>
      <xdr:sp macro="" textlink="">
        <xdr:nvSpPr>
          <xdr:cNvPr id="4936226" name="Line 73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27" name="Line 73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72" name="Group 7381"/>
        <xdr:cNvGrpSpPr>
          <a:grpSpLocks/>
        </xdr:cNvGrpSpPr>
      </xdr:nvGrpSpPr>
      <xdr:grpSpPr bwMode="auto">
        <a:xfrm>
          <a:off x="4114800" y="10029825"/>
          <a:ext cx="228600" cy="0"/>
          <a:chOff x="466" y="3952"/>
          <a:chExt cx="28" cy="16"/>
        </a:xfrm>
      </xdr:grpSpPr>
      <xdr:sp macro="" textlink="">
        <xdr:nvSpPr>
          <xdr:cNvPr id="4936224" name="Line 73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25" name="Line 73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73" name="Group 7384"/>
        <xdr:cNvGrpSpPr>
          <a:grpSpLocks/>
        </xdr:cNvGrpSpPr>
      </xdr:nvGrpSpPr>
      <xdr:grpSpPr bwMode="auto">
        <a:xfrm>
          <a:off x="4114800" y="10029825"/>
          <a:ext cx="228600" cy="0"/>
          <a:chOff x="466" y="3952"/>
          <a:chExt cx="28" cy="16"/>
        </a:xfrm>
      </xdr:grpSpPr>
      <xdr:sp macro="" textlink="">
        <xdr:nvSpPr>
          <xdr:cNvPr id="4936222" name="Line 73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23" name="Line 73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74" name="Group 7387"/>
        <xdr:cNvGrpSpPr>
          <a:grpSpLocks/>
        </xdr:cNvGrpSpPr>
      </xdr:nvGrpSpPr>
      <xdr:grpSpPr bwMode="auto">
        <a:xfrm>
          <a:off x="4114800" y="10029825"/>
          <a:ext cx="228600" cy="0"/>
          <a:chOff x="466" y="3952"/>
          <a:chExt cx="28" cy="16"/>
        </a:xfrm>
      </xdr:grpSpPr>
      <xdr:sp macro="" textlink="">
        <xdr:nvSpPr>
          <xdr:cNvPr id="4936220" name="Line 73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21" name="Line 73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75" name="Group 7390"/>
        <xdr:cNvGrpSpPr>
          <a:grpSpLocks/>
        </xdr:cNvGrpSpPr>
      </xdr:nvGrpSpPr>
      <xdr:grpSpPr bwMode="auto">
        <a:xfrm>
          <a:off x="4114800" y="10029825"/>
          <a:ext cx="228600" cy="0"/>
          <a:chOff x="466" y="3952"/>
          <a:chExt cx="28" cy="16"/>
        </a:xfrm>
      </xdr:grpSpPr>
      <xdr:sp macro="" textlink="">
        <xdr:nvSpPr>
          <xdr:cNvPr id="4936218" name="Line 73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19" name="Line 73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76" name="Group 7393"/>
        <xdr:cNvGrpSpPr>
          <a:grpSpLocks/>
        </xdr:cNvGrpSpPr>
      </xdr:nvGrpSpPr>
      <xdr:grpSpPr bwMode="auto">
        <a:xfrm>
          <a:off x="4695825" y="10029825"/>
          <a:ext cx="266700" cy="0"/>
          <a:chOff x="466" y="3952"/>
          <a:chExt cx="28" cy="16"/>
        </a:xfrm>
      </xdr:grpSpPr>
      <xdr:sp macro="" textlink="">
        <xdr:nvSpPr>
          <xdr:cNvPr id="4936216" name="Line 73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17" name="Line 73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77" name="Group 7396"/>
        <xdr:cNvGrpSpPr>
          <a:grpSpLocks/>
        </xdr:cNvGrpSpPr>
      </xdr:nvGrpSpPr>
      <xdr:grpSpPr bwMode="auto">
        <a:xfrm>
          <a:off x="4695825" y="10029825"/>
          <a:ext cx="266700" cy="0"/>
          <a:chOff x="466" y="3952"/>
          <a:chExt cx="28" cy="16"/>
        </a:xfrm>
      </xdr:grpSpPr>
      <xdr:sp macro="" textlink="">
        <xdr:nvSpPr>
          <xdr:cNvPr id="4936214" name="Line 73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15" name="Line 73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78" name="Group 7399"/>
        <xdr:cNvGrpSpPr>
          <a:grpSpLocks/>
        </xdr:cNvGrpSpPr>
      </xdr:nvGrpSpPr>
      <xdr:grpSpPr bwMode="auto">
        <a:xfrm>
          <a:off x="4695825" y="10029825"/>
          <a:ext cx="266700" cy="0"/>
          <a:chOff x="466" y="3952"/>
          <a:chExt cx="28" cy="16"/>
        </a:xfrm>
      </xdr:grpSpPr>
      <xdr:sp macro="" textlink="">
        <xdr:nvSpPr>
          <xdr:cNvPr id="4936212" name="Line 74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13" name="Line 74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79" name="Group 7402"/>
        <xdr:cNvGrpSpPr>
          <a:grpSpLocks/>
        </xdr:cNvGrpSpPr>
      </xdr:nvGrpSpPr>
      <xdr:grpSpPr bwMode="auto">
        <a:xfrm>
          <a:off x="4695825" y="10029825"/>
          <a:ext cx="266700" cy="0"/>
          <a:chOff x="466" y="3952"/>
          <a:chExt cx="28" cy="16"/>
        </a:xfrm>
      </xdr:grpSpPr>
      <xdr:sp macro="" textlink="">
        <xdr:nvSpPr>
          <xdr:cNvPr id="4936210" name="Line 74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11" name="Line 74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0" name="Group 7405"/>
        <xdr:cNvGrpSpPr>
          <a:grpSpLocks/>
        </xdr:cNvGrpSpPr>
      </xdr:nvGrpSpPr>
      <xdr:grpSpPr bwMode="auto">
        <a:xfrm>
          <a:off x="4695825" y="10029825"/>
          <a:ext cx="266700" cy="0"/>
          <a:chOff x="466" y="3952"/>
          <a:chExt cx="28" cy="16"/>
        </a:xfrm>
      </xdr:grpSpPr>
      <xdr:sp macro="" textlink="">
        <xdr:nvSpPr>
          <xdr:cNvPr id="4936208" name="Line 74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09" name="Line 74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81" name="Group 7408"/>
        <xdr:cNvGrpSpPr>
          <a:grpSpLocks/>
        </xdr:cNvGrpSpPr>
      </xdr:nvGrpSpPr>
      <xdr:grpSpPr bwMode="auto">
        <a:xfrm>
          <a:off x="4114800" y="10029825"/>
          <a:ext cx="228600" cy="0"/>
          <a:chOff x="466" y="3952"/>
          <a:chExt cx="28" cy="16"/>
        </a:xfrm>
      </xdr:grpSpPr>
      <xdr:sp macro="" textlink="">
        <xdr:nvSpPr>
          <xdr:cNvPr id="4936206" name="Line 74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07" name="Line 74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2" name="Group 7414"/>
        <xdr:cNvGrpSpPr>
          <a:grpSpLocks/>
        </xdr:cNvGrpSpPr>
      </xdr:nvGrpSpPr>
      <xdr:grpSpPr bwMode="auto">
        <a:xfrm>
          <a:off x="4695825" y="10029825"/>
          <a:ext cx="266700" cy="0"/>
          <a:chOff x="466" y="3952"/>
          <a:chExt cx="28" cy="16"/>
        </a:xfrm>
      </xdr:grpSpPr>
      <xdr:sp macro="" textlink="">
        <xdr:nvSpPr>
          <xdr:cNvPr id="4936204" name="Line 74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05" name="Line 74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3" name="Group 7417"/>
        <xdr:cNvGrpSpPr>
          <a:grpSpLocks/>
        </xdr:cNvGrpSpPr>
      </xdr:nvGrpSpPr>
      <xdr:grpSpPr bwMode="auto">
        <a:xfrm>
          <a:off x="4695825" y="10029825"/>
          <a:ext cx="266700" cy="0"/>
          <a:chOff x="466" y="3952"/>
          <a:chExt cx="28" cy="16"/>
        </a:xfrm>
      </xdr:grpSpPr>
      <xdr:sp macro="" textlink="">
        <xdr:nvSpPr>
          <xdr:cNvPr id="4936202" name="Line 74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03" name="Line 74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6184" name="Group 7420"/>
        <xdr:cNvGrpSpPr>
          <a:grpSpLocks/>
        </xdr:cNvGrpSpPr>
      </xdr:nvGrpSpPr>
      <xdr:grpSpPr bwMode="auto">
        <a:xfrm>
          <a:off x="5476875" y="10029825"/>
          <a:ext cx="228600" cy="0"/>
          <a:chOff x="466" y="3952"/>
          <a:chExt cx="28" cy="16"/>
        </a:xfrm>
      </xdr:grpSpPr>
      <xdr:sp macro="" textlink="">
        <xdr:nvSpPr>
          <xdr:cNvPr id="4936200" name="Line 74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01" name="Line 74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5" name="Group 7423"/>
        <xdr:cNvGrpSpPr>
          <a:grpSpLocks/>
        </xdr:cNvGrpSpPr>
      </xdr:nvGrpSpPr>
      <xdr:grpSpPr bwMode="auto">
        <a:xfrm>
          <a:off x="4695825" y="10029825"/>
          <a:ext cx="266700" cy="0"/>
          <a:chOff x="466" y="3952"/>
          <a:chExt cx="28" cy="16"/>
        </a:xfrm>
      </xdr:grpSpPr>
      <xdr:sp macro="" textlink="">
        <xdr:nvSpPr>
          <xdr:cNvPr id="4936198" name="Line 74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199" name="Line 74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6" name="Group 7426"/>
        <xdr:cNvGrpSpPr>
          <a:grpSpLocks/>
        </xdr:cNvGrpSpPr>
      </xdr:nvGrpSpPr>
      <xdr:grpSpPr bwMode="auto">
        <a:xfrm>
          <a:off x="4695825" y="10029825"/>
          <a:ext cx="266700" cy="0"/>
          <a:chOff x="466" y="3952"/>
          <a:chExt cx="28" cy="16"/>
        </a:xfrm>
      </xdr:grpSpPr>
      <xdr:sp macro="" textlink="">
        <xdr:nvSpPr>
          <xdr:cNvPr id="4936196" name="Line 74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197" name="Line 74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7" name="Group 7429"/>
        <xdr:cNvGrpSpPr>
          <a:grpSpLocks/>
        </xdr:cNvGrpSpPr>
      </xdr:nvGrpSpPr>
      <xdr:grpSpPr bwMode="auto">
        <a:xfrm>
          <a:off x="4695825" y="10029825"/>
          <a:ext cx="266700" cy="0"/>
          <a:chOff x="466" y="3952"/>
          <a:chExt cx="28" cy="16"/>
        </a:xfrm>
      </xdr:grpSpPr>
      <xdr:sp macro="" textlink="">
        <xdr:nvSpPr>
          <xdr:cNvPr id="4936194" name="Line 74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195" name="Line 74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8" name="Group 7432"/>
        <xdr:cNvGrpSpPr>
          <a:grpSpLocks/>
        </xdr:cNvGrpSpPr>
      </xdr:nvGrpSpPr>
      <xdr:grpSpPr bwMode="auto">
        <a:xfrm>
          <a:off x="4695825" y="10029825"/>
          <a:ext cx="266700" cy="0"/>
          <a:chOff x="466" y="3952"/>
          <a:chExt cx="28" cy="16"/>
        </a:xfrm>
      </xdr:grpSpPr>
      <xdr:sp macro="" textlink="">
        <xdr:nvSpPr>
          <xdr:cNvPr id="4936192" name="Line 74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193" name="Line 74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6189" name="Group 7435"/>
        <xdr:cNvGrpSpPr>
          <a:grpSpLocks/>
        </xdr:cNvGrpSpPr>
      </xdr:nvGrpSpPr>
      <xdr:grpSpPr bwMode="auto">
        <a:xfrm>
          <a:off x="4572000" y="10029825"/>
          <a:ext cx="228600" cy="0"/>
          <a:chOff x="466" y="3952"/>
          <a:chExt cx="28" cy="16"/>
        </a:xfrm>
      </xdr:grpSpPr>
      <xdr:sp macro="" textlink="">
        <xdr:nvSpPr>
          <xdr:cNvPr id="4936190" name="Line 74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191" name="Line 74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2886" name="Group 4">
          <a:hlinkClick xmlns:r="http://schemas.openxmlformats.org/officeDocument/2006/relationships" r:id="rId1" tooltip="Click for Bid Form"/>
        </xdr:cNvPr>
        <xdr:cNvGrpSpPr>
          <a:grpSpLocks/>
        </xdr:cNvGrpSpPr>
      </xdr:nvGrpSpPr>
      <xdr:grpSpPr bwMode="auto">
        <a:xfrm>
          <a:off x="7477125" y="19050"/>
          <a:ext cx="6267450" cy="942975"/>
          <a:chOff x="784" y="2"/>
          <a:chExt cx="116" cy="73"/>
        </a:xfrm>
      </xdr:grpSpPr>
      <xdr:sp macro="" textlink="">
        <xdr:nvSpPr>
          <xdr:cNvPr id="4712887"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477125" y="15892929606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6982" name="Group 10">
          <a:hlinkClick xmlns:r="http://schemas.openxmlformats.org/officeDocument/2006/relationships" r:id="rId1" tooltip="Back to Cover Page"/>
        </xdr:cNvPr>
        <xdr:cNvGrpSpPr>
          <a:grpSpLocks/>
        </xdr:cNvGrpSpPr>
      </xdr:nvGrpSpPr>
      <xdr:grpSpPr bwMode="auto">
        <a:xfrm>
          <a:off x="6848475" y="104775"/>
          <a:ext cx="0" cy="742950"/>
          <a:chOff x="744" y="11"/>
          <a:chExt cx="113" cy="74"/>
        </a:xfrm>
      </xdr:grpSpPr>
      <xdr:sp macro="" textlink="">
        <xdr:nvSpPr>
          <xdr:cNvPr id="4716983"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xdr:cNvSpPr txBox="1">
            <a:spLocks noChangeArrowheads="1"/>
          </xdr:cNvSpPr>
        </xdr:nvSpPr>
        <xdr:spPr bwMode="auto">
          <a:xfrm>
            <a:off x="6848475" y="-99086814018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4D1F29F-EDB4-45D3-A81E-011B5BEC2CD5}" protected="1">
  <header guid="{D4D1F29F-EDB4-45D3-A81E-011B5BEC2CD5}" dateTime="2020-12-18T11:52:08" maxSheetId="29" userName="Naba Kumar Mondal {नब कुमार मंडल}"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8.bin"/><Relationship Id="rId13" Type="http://schemas.openxmlformats.org/officeDocument/2006/relationships/printerSettings" Target="../printerSettings/printerSettings33.bin"/><Relationship Id="rId18" Type="http://schemas.openxmlformats.org/officeDocument/2006/relationships/printerSettings" Target="../printerSettings/printerSettings38.bin"/><Relationship Id="rId3" Type="http://schemas.openxmlformats.org/officeDocument/2006/relationships/printerSettings" Target="../printerSettings/printerSettings23.bin"/><Relationship Id="rId21" Type="http://schemas.openxmlformats.org/officeDocument/2006/relationships/printerSettings" Target="../printerSettings/printerSettings41.bin"/><Relationship Id="rId7" Type="http://schemas.openxmlformats.org/officeDocument/2006/relationships/printerSettings" Target="../printerSettings/printerSettings27.bin"/><Relationship Id="rId12" Type="http://schemas.openxmlformats.org/officeDocument/2006/relationships/printerSettings" Target="../printerSettings/printerSettings32.bin"/><Relationship Id="rId17" Type="http://schemas.openxmlformats.org/officeDocument/2006/relationships/printerSettings" Target="../printerSettings/printerSettings37.bin"/><Relationship Id="rId25" Type="http://schemas.openxmlformats.org/officeDocument/2006/relationships/drawing" Target="../drawings/drawing1.xml"/><Relationship Id="rId2" Type="http://schemas.openxmlformats.org/officeDocument/2006/relationships/printerSettings" Target="../printerSettings/printerSettings22.bin"/><Relationship Id="rId16" Type="http://schemas.openxmlformats.org/officeDocument/2006/relationships/printerSettings" Target="../printerSettings/printerSettings36.bin"/><Relationship Id="rId20" Type="http://schemas.openxmlformats.org/officeDocument/2006/relationships/printerSettings" Target="../printerSettings/printerSettings40.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printerSettings" Target="../printerSettings/printerSettings31.bin"/><Relationship Id="rId24" Type="http://schemas.openxmlformats.org/officeDocument/2006/relationships/printerSettings" Target="../printerSettings/printerSettings44.bin"/><Relationship Id="rId5" Type="http://schemas.openxmlformats.org/officeDocument/2006/relationships/printerSettings" Target="../printerSettings/printerSettings25.bin"/><Relationship Id="rId15" Type="http://schemas.openxmlformats.org/officeDocument/2006/relationships/printerSettings" Target="../printerSettings/printerSettings35.bin"/><Relationship Id="rId23" Type="http://schemas.openxmlformats.org/officeDocument/2006/relationships/printerSettings" Target="../printerSettings/printerSettings43.bin"/><Relationship Id="rId10" Type="http://schemas.openxmlformats.org/officeDocument/2006/relationships/printerSettings" Target="../printerSettings/printerSettings30.bin"/><Relationship Id="rId19" Type="http://schemas.openxmlformats.org/officeDocument/2006/relationships/printerSettings" Target="../printerSettings/printerSettings39.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 Id="rId14" Type="http://schemas.openxmlformats.org/officeDocument/2006/relationships/printerSettings" Target="../printerSettings/printerSettings34.bin"/><Relationship Id="rId22"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24" Type="http://schemas.openxmlformats.org/officeDocument/2006/relationships/drawing" Target="../drawings/drawing2.xml"/><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23" Type="http://schemas.openxmlformats.org/officeDocument/2006/relationships/printerSettings" Target="../printerSettings/printerSettings67.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5.bin"/><Relationship Id="rId13" Type="http://schemas.openxmlformats.org/officeDocument/2006/relationships/printerSettings" Target="../printerSettings/printerSettings80.bin"/><Relationship Id="rId18" Type="http://schemas.openxmlformats.org/officeDocument/2006/relationships/printerSettings" Target="../printerSettings/printerSettings85.bin"/><Relationship Id="rId3" Type="http://schemas.openxmlformats.org/officeDocument/2006/relationships/printerSettings" Target="../printerSettings/printerSettings70.bin"/><Relationship Id="rId21" Type="http://schemas.openxmlformats.org/officeDocument/2006/relationships/printerSettings" Target="../printerSettings/printerSettings88.bin"/><Relationship Id="rId7" Type="http://schemas.openxmlformats.org/officeDocument/2006/relationships/printerSettings" Target="../printerSettings/printerSettings74.bin"/><Relationship Id="rId12" Type="http://schemas.openxmlformats.org/officeDocument/2006/relationships/printerSettings" Target="../printerSettings/printerSettings79.bin"/><Relationship Id="rId17" Type="http://schemas.openxmlformats.org/officeDocument/2006/relationships/printerSettings" Target="../printerSettings/printerSettings84.bin"/><Relationship Id="rId25" Type="http://schemas.openxmlformats.org/officeDocument/2006/relationships/drawing" Target="../drawings/drawing3.xml"/><Relationship Id="rId2" Type="http://schemas.openxmlformats.org/officeDocument/2006/relationships/printerSettings" Target="../printerSettings/printerSettings69.bin"/><Relationship Id="rId16" Type="http://schemas.openxmlformats.org/officeDocument/2006/relationships/printerSettings" Target="../printerSettings/printerSettings83.bin"/><Relationship Id="rId20" Type="http://schemas.openxmlformats.org/officeDocument/2006/relationships/printerSettings" Target="../printerSettings/printerSettings87.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11" Type="http://schemas.openxmlformats.org/officeDocument/2006/relationships/printerSettings" Target="../printerSettings/printerSettings78.bin"/><Relationship Id="rId24" Type="http://schemas.openxmlformats.org/officeDocument/2006/relationships/printerSettings" Target="../printerSettings/printerSettings91.bin"/><Relationship Id="rId5" Type="http://schemas.openxmlformats.org/officeDocument/2006/relationships/printerSettings" Target="../printerSettings/printerSettings72.bin"/><Relationship Id="rId15" Type="http://schemas.openxmlformats.org/officeDocument/2006/relationships/printerSettings" Target="../printerSettings/printerSettings82.bin"/><Relationship Id="rId23" Type="http://schemas.openxmlformats.org/officeDocument/2006/relationships/printerSettings" Target="../printerSettings/printerSettings90.bin"/><Relationship Id="rId10" Type="http://schemas.openxmlformats.org/officeDocument/2006/relationships/printerSettings" Target="../printerSettings/printerSettings77.bin"/><Relationship Id="rId19" Type="http://schemas.openxmlformats.org/officeDocument/2006/relationships/printerSettings" Target="../printerSettings/printerSettings86.bin"/><Relationship Id="rId4" Type="http://schemas.openxmlformats.org/officeDocument/2006/relationships/printerSettings" Target="../printerSettings/printerSettings71.bin"/><Relationship Id="rId9" Type="http://schemas.openxmlformats.org/officeDocument/2006/relationships/printerSettings" Target="../printerSettings/printerSettings76.bin"/><Relationship Id="rId14" Type="http://schemas.openxmlformats.org/officeDocument/2006/relationships/printerSettings" Target="../printerSettings/printerSettings81.bin"/><Relationship Id="rId22" Type="http://schemas.openxmlformats.org/officeDocument/2006/relationships/printerSettings" Target="../printerSettings/printerSettings8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18" Type="http://schemas.openxmlformats.org/officeDocument/2006/relationships/printerSettings" Target="../printerSettings/printerSettings109.bin"/><Relationship Id="rId3" Type="http://schemas.openxmlformats.org/officeDocument/2006/relationships/printerSettings" Target="../printerSettings/printerSettings94.bin"/><Relationship Id="rId21" Type="http://schemas.openxmlformats.org/officeDocument/2006/relationships/printerSettings" Target="../printerSettings/printerSettings112.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17" Type="http://schemas.openxmlformats.org/officeDocument/2006/relationships/printerSettings" Target="../printerSettings/printerSettings108.bin"/><Relationship Id="rId25" Type="http://schemas.openxmlformats.org/officeDocument/2006/relationships/drawing" Target="../drawings/drawing4.xml"/><Relationship Id="rId2" Type="http://schemas.openxmlformats.org/officeDocument/2006/relationships/printerSettings" Target="../printerSettings/printerSettings93.bin"/><Relationship Id="rId16" Type="http://schemas.openxmlformats.org/officeDocument/2006/relationships/printerSettings" Target="../printerSettings/printerSettings107.bin"/><Relationship Id="rId20" Type="http://schemas.openxmlformats.org/officeDocument/2006/relationships/printerSettings" Target="../printerSettings/printerSettings111.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24" Type="http://schemas.openxmlformats.org/officeDocument/2006/relationships/printerSettings" Target="../printerSettings/printerSettings115.bin"/><Relationship Id="rId5" Type="http://schemas.openxmlformats.org/officeDocument/2006/relationships/printerSettings" Target="../printerSettings/printerSettings96.bin"/><Relationship Id="rId15" Type="http://schemas.openxmlformats.org/officeDocument/2006/relationships/printerSettings" Target="../printerSettings/printerSettings106.bin"/><Relationship Id="rId23" Type="http://schemas.openxmlformats.org/officeDocument/2006/relationships/printerSettings" Target="../printerSettings/printerSettings114.bin"/><Relationship Id="rId10" Type="http://schemas.openxmlformats.org/officeDocument/2006/relationships/printerSettings" Target="../printerSettings/printerSettings101.bin"/><Relationship Id="rId19" Type="http://schemas.openxmlformats.org/officeDocument/2006/relationships/printerSettings" Target="../printerSettings/printerSettings110.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printerSettings" Target="../printerSettings/printerSettings105.bin"/><Relationship Id="rId22" Type="http://schemas.openxmlformats.org/officeDocument/2006/relationships/printerSettings" Target="../printerSettings/printerSettings11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3" Type="http://schemas.openxmlformats.org/officeDocument/2006/relationships/printerSettings" Target="../printerSettings/printerSettings139.bin"/><Relationship Id="rId21" Type="http://schemas.openxmlformats.org/officeDocument/2006/relationships/printerSettings" Target="../printerSettings/printerSettings157.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5" Type="http://schemas.openxmlformats.org/officeDocument/2006/relationships/drawing" Target="../drawings/drawing6.xml"/><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printerSettings" Target="../printerSettings/printerSettings156.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24" Type="http://schemas.openxmlformats.org/officeDocument/2006/relationships/printerSettings" Target="../printerSettings/printerSettings160.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23" Type="http://schemas.openxmlformats.org/officeDocument/2006/relationships/printerSettings" Target="../printerSettings/printerSettings159.bin"/><Relationship Id="rId10" Type="http://schemas.openxmlformats.org/officeDocument/2006/relationships/printerSettings" Target="../printerSettings/printerSettings146.bin"/><Relationship Id="rId19" Type="http://schemas.openxmlformats.org/officeDocument/2006/relationships/printerSettings" Target="../printerSettings/printerSettings155.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printerSettings" Target="../printerSettings/printerSettings15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18" Type="http://schemas.openxmlformats.org/officeDocument/2006/relationships/printerSettings" Target="../printerSettings/printerSettings199.bin"/><Relationship Id="rId3" Type="http://schemas.openxmlformats.org/officeDocument/2006/relationships/printerSettings" Target="../printerSettings/printerSettings184.bin"/><Relationship Id="rId21" Type="http://schemas.openxmlformats.org/officeDocument/2006/relationships/printerSettings" Target="../printerSettings/printerSettings202.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17" Type="http://schemas.openxmlformats.org/officeDocument/2006/relationships/printerSettings" Target="../printerSettings/printerSettings198.bin"/><Relationship Id="rId25" Type="http://schemas.openxmlformats.org/officeDocument/2006/relationships/drawing" Target="../drawings/drawing8.xml"/><Relationship Id="rId2" Type="http://schemas.openxmlformats.org/officeDocument/2006/relationships/printerSettings" Target="../printerSettings/printerSettings183.bin"/><Relationship Id="rId16" Type="http://schemas.openxmlformats.org/officeDocument/2006/relationships/printerSettings" Target="../printerSettings/printerSettings197.bin"/><Relationship Id="rId20" Type="http://schemas.openxmlformats.org/officeDocument/2006/relationships/printerSettings" Target="../printerSettings/printerSettings201.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24" Type="http://schemas.openxmlformats.org/officeDocument/2006/relationships/printerSettings" Target="../printerSettings/printerSettings205.bin"/><Relationship Id="rId5" Type="http://schemas.openxmlformats.org/officeDocument/2006/relationships/printerSettings" Target="../printerSettings/printerSettings186.bin"/><Relationship Id="rId15" Type="http://schemas.openxmlformats.org/officeDocument/2006/relationships/printerSettings" Target="../printerSettings/printerSettings196.bin"/><Relationship Id="rId23" Type="http://schemas.openxmlformats.org/officeDocument/2006/relationships/printerSettings" Target="../printerSettings/printerSettings204.bin"/><Relationship Id="rId10" Type="http://schemas.openxmlformats.org/officeDocument/2006/relationships/printerSettings" Target="../printerSettings/printerSettings191.bin"/><Relationship Id="rId19" Type="http://schemas.openxmlformats.org/officeDocument/2006/relationships/printerSettings" Target="../printerSettings/printerSettings200.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 Id="rId22" Type="http://schemas.openxmlformats.org/officeDocument/2006/relationships/printerSettings" Target="../printerSettings/printerSettings20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29.bin"/><Relationship Id="rId7" Type="http://schemas.openxmlformats.org/officeDocument/2006/relationships/drawing" Target="../drawings/drawing10.xml"/><Relationship Id="rId2" Type="http://schemas.openxmlformats.org/officeDocument/2006/relationships/printerSettings" Target="../printerSettings/printerSettings228.bin"/><Relationship Id="rId1" Type="http://schemas.openxmlformats.org/officeDocument/2006/relationships/printerSettings" Target="../printerSettings/printerSettings227.bin"/><Relationship Id="rId6" Type="http://schemas.openxmlformats.org/officeDocument/2006/relationships/printerSettings" Target="../printerSettings/printerSettings232.bin"/><Relationship Id="rId5" Type="http://schemas.openxmlformats.org/officeDocument/2006/relationships/printerSettings" Target="../printerSettings/printerSettings231.bin"/><Relationship Id="rId4" Type="http://schemas.openxmlformats.org/officeDocument/2006/relationships/printerSettings" Target="../printerSettings/printerSettings23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18" Type="http://schemas.openxmlformats.org/officeDocument/2006/relationships/printerSettings" Target="../printerSettings/printerSettings250.bin"/><Relationship Id="rId3" Type="http://schemas.openxmlformats.org/officeDocument/2006/relationships/printerSettings" Target="../printerSettings/printerSettings235.bin"/><Relationship Id="rId21" Type="http://schemas.openxmlformats.org/officeDocument/2006/relationships/printerSettings" Target="../printerSettings/printerSettings253.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17" Type="http://schemas.openxmlformats.org/officeDocument/2006/relationships/printerSettings" Target="../printerSettings/printerSettings249.bin"/><Relationship Id="rId25" Type="http://schemas.openxmlformats.org/officeDocument/2006/relationships/drawing" Target="../drawings/drawing11.xml"/><Relationship Id="rId2" Type="http://schemas.openxmlformats.org/officeDocument/2006/relationships/printerSettings" Target="../printerSettings/printerSettings234.bin"/><Relationship Id="rId16" Type="http://schemas.openxmlformats.org/officeDocument/2006/relationships/printerSettings" Target="../printerSettings/printerSettings248.bin"/><Relationship Id="rId20" Type="http://schemas.openxmlformats.org/officeDocument/2006/relationships/printerSettings" Target="../printerSettings/printerSettings252.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24" Type="http://schemas.openxmlformats.org/officeDocument/2006/relationships/printerSettings" Target="../printerSettings/printerSettings256.bin"/><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23" Type="http://schemas.openxmlformats.org/officeDocument/2006/relationships/printerSettings" Target="../printerSettings/printerSettings255.bin"/><Relationship Id="rId10" Type="http://schemas.openxmlformats.org/officeDocument/2006/relationships/printerSettings" Target="../printerSettings/printerSettings242.bin"/><Relationship Id="rId19" Type="http://schemas.openxmlformats.org/officeDocument/2006/relationships/printerSettings" Target="../printerSettings/printerSettings251.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 Id="rId22" Type="http://schemas.openxmlformats.org/officeDocument/2006/relationships/printerSettings" Target="../printerSettings/printerSettings254.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4.bin"/><Relationship Id="rId13" Type="http://schemas.openxmlformats.org/officeDocument/2006/relationships/printerSettings" Target="../printerSettings/printerSettings269.bin"/><Relationship Id="rId18" Type="http://schemas.openxmlformats.org/officeDocument/2006/relationships/printerSettings" Target="../printerSettings/printerSettings274.bin"/><Relationship Id="rId3" Type="http://schemas.openxmlformats.org/officeDocument/2006/relationships/printerSettings" Target="../printerSettings/printerSettings259.bin"/><Relationship Id="rId21" Type="http://schemas.openxmlformats.org/officeDocument/2006/relationships/printerSettings" Target="../printerSettings/printerSettings277.bin"/><Relationship Id="rId7" Type="http://schemas.openxmlformats.org/officeDocument/2006/relationships/printerSettings" Target="../printerSettings/printerSettings263.bin"/><Relationship Id="rId12" Type="http://schemas.openxmlformats.org/officeDocument/2006/relationships/printerSettings" Target="../printerSettings/printerSettings268.bin"/><Relationship Id="rId17" Type="http://schemas.openxmlformats.org/officeDocument/2006/relationships/printerSettings" Target="../printerSettings/printerSettings273.bin"/><Relationship Id="rId25" Type="http://schemas.openxmlformats.org/officeDocument/2006/relationships/drawing" Target="../drawings/drawing12.xml"/><Relationship Id="rId2" Type="http://schemas.openxmlformats.org/officeDocument/2006/relationships/printerSettings" Target="../printerSettings/printerSettings258.bin"/><Relationship Id="rId16" Type="http://schemas.openxmlformats.org/officeDocument/2006/relationships/printerSettings" Target="../printerSettings/printerSettings272.bin"/><Relationship Id="rId20" Type="http://schemas.openxmlformats.org/officeDocument/2006/relationships/printerSettings" Target="../printerSettings/printerSettings276.bin"/><Relationship Id="rId1" Type="http://schemas.openxmlformats.org/officeDocument/2006/relationships/printerSettings" Target="../printerSettings/printerSettings257.bin"/><Relationship Id="rId6" Type="http://schemas.openxmlformats.org/officeDocument/2006/relationships/printerSettings" Target="../printerSettings/printerSettings262.bin"/><Relationship Id="rId11" Type="http://schemas.openxmlformats.org/officeDocument/2006/relationships/printerSettings" Target="../printerSettings/printerSettings267.bin"/><Relationship Id="rId24" Type="http://schemas.openxmlformats.org/officeDocument/2006/relationships/printerSettings" Target="../printerSettings/printerSettings280.bin"/><Relationship Id="rId5" Type="http://schemas.openxmlformats.org/officeDocument/2006/relationships/printerSettings" Target="../printerSettings/printerSettings261.bin"/><Relationship Id="rId15" Type="http://schemas.openxmlformats.org/officeDocument/2006/relationships/printerSettings" Target="../printerSettings/printerSettings271.bin"/><Relationship Id="rId23" Type="http://schemas.openxmlformats.org/officeDocument/2006/relationships/printerSettings" Target="../printerSettings/printerSettings279.bin"/><Relationship Id="rId10" Type="http://schemas.openxmlformats.org/officeDocument/2006/relationships/printerSettings" Target="../printerSettings/printerSettings266.bin"/><Relationship Id="rId19" Type="http://schemas.openxmlformats.org/officeDocument/2006/relationships/printerSettings" Target="../printerSettings/printerSettings275.bin"/><Relationship Id="rId4" Type="http://schemas.openxmlformats.org/officeDocument/2006/relationships/printerSettings" Target="../printerSettings/printerSettings260.bin"/><Relationship Id="rId9" Type="http://schemas.openxmlformats.org/officeDocument/2006/relationships/printerSettings" Target="../printerSettings/printerSettings265.bin"/><Relationship Id="rId14" Type="http://schemas.openxmlformats.org/officeDocument/2006/relationships/printerSettings" Target="../printerSettings/printerSettings270.bin"/><Relationship Id="rId22" Type="http://schemas.openxmlformats.org/officeDocument/2006/relationships/printerSettings" Target="../printerSettings/printerSettings27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88.bin"/><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3" Type="http://schemas.openxmlformats.org/officeDocument/2006/relationships/printerSettings" Target="../printerSettings/printerSettings283.bin"/><Relationship Id="rId21" Type="http://schemas.openxmlformats.org/officeDocument/2006/relationships/printerSettings" Target="../printerSettings/printerSettings301.bin"/><Relationship Id="rId7" Type="http://schemas.openxmlformats.org/officeDocument/2006/relationships/printerSettings" Target="../printerSettings/printerSettings287.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0" Type="http://schemas.openxmlformats.org/officeDocument/2006/relationships/printerSettings" Target="../printerSettings/printerSettings300.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09.bin"/><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3" Type="http://schemas.openxmlformats.org/officeDocument/2006/relationships/printerSettings" Target="../printerSettings/printerSettings304.bin"/><Relationship Id="rId21" Type="http://schemas.openxmlformats.org/officeDocument/2006/relationships/printerSettings" Target="../printerSettings/printerSettings322.bin"/><Relationship Id="rId7" Type="http://schemas.openxmlformats.org/officeDocument/2006/relationships/printerSettings" Target="../printerSettings/printerSettings308.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drawing" Target="../drawings/drawing14.xml"/><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0" Type="http://schemas.openxmlformats.org/officeDocument/2006/relationships/printerSettings" Target="../printerSettings/printerSettings321.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33.bin"/><Relationship Id="rId13" Type="http://schemas.openxmlformats.org/officeDocument/2006/relationships/printerSettings" Target="../printerSettings/printerSettings338.bin"/><Relationship Id="rId18" Type="http://schemas.openxmlformats.org/officeDocument/2006/relationships/printerSettings" Target="../printerSettings/printerSettings343.bin"/><Relationship Id="rId3" Type="http://schemas.openxmlformats.org/officeDocument/2006/relationships/printerSettings" Target="../printerSettings/printerSettings328.bin"/><Relationship Id="rId21" Type="http://schemas.openxmlformats.org/officeDocument/2006/relationships/printerSettings" Target="../printerSettings/printerSettings346.bin"/><Relationship Id="rId7" Type="http://schemas.openxmlformats.org/officeDocument/2006/relationships/printerSettings" Target="../printerSettings/printerSettings332.bin"/><Relationship Id="rId12" Type="http://schemas.openxmlformats.org/officeDocument/2006/relationships/printerSettings" Target="../printerSettings/printerSettings337.bin"/><Relationship Id="rId17" Type="http://schemas.openxmlformats.org/officeDocument/2006/relationships/printerSettings" Target="../printerSettings/printerSettings342.bin"/><Relationship Id="rId2" Type="http://schemas.openxmlformats.org/officeDocument/2006/relationships/printerSettings" Target="../printerSettings/printerSettings327.bin"/><Relationship Id="rId16" Type="http://schemas.openxmlformats.org/officeDocument/2006/relationships/printerSettings" Target="../printerSettings/printerSettings341.bin"/><Relationship Id="rId20" Type="http://schemas.openxmlformats.org/officeDocument/2006/relationships/printerSettings" Target="../printerSettings/printerSettings345.bin"/><Relationship Id="rId1" Type="http://schemas.openxmlformats.org/officeDocument/2006/relationships/printerSettings" Target="../printerSettings/printerSettings326.bin"/><Relationship Id="rId6" Type="http://schemas.openxmlformats.org/officeDocument/2006/relationships/printerSettings" Target="../printerSettings/printerSettings331.bin"/><Relationship Id="rId11" Type="http://schemas.openxmlformats.org/officeDocument/2006/relationships/printerSettings" Target="../printerSettings/printerSettings336.bin"/><Relationship Id="rId5" Type="http://schemas.openxmlformats.org/officeDocument/2006/relationships/printerSettings" Target="../printerSettings/printerSettings330.bin"/><Relationship Id="rId15" Type="http://schemas.openxmlformats.org/officeDocument/2006/relationships/printerSettings" Target="../printerSettings/printerSettings340.bin"/><Relationship Id="rId10" Type="http://schemas.openxmlformats.org/officeDocument/2006/relationships/printerSettings" Target="../printerSettings/printerSettings335.bin"/><Relationship Id="rId19" Type="http://schemas.openxmlformats.org/officeDocument/2006/relationships/printerSettings" Target="../printerSettings/printerSettings344.bin"/><Relationship Id="rId4" Type="http://schemas.openxmlformats.org/officeDocument/2006/relationships/printerSettings" Target="../printerSettings/printerSettings329.bin"/><Relationship Id="rId9" Type="http://schemas.openxmlformats.org/officeDocument/2006/relationships/printerSettings" Target="../printerSettings/printerSettings334.bin"/><Relationship Id="rId14" Type="http://schemas.openxmlformats.org/officeDocument/2006/relationships/printerSettings" Target="../printerSettings/printerSettings339.bin"/><Relationship Id="rId22"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54.bin"/><Relationship Id="rId13" Type="http://schemas.openxmlformats.org/officeDocument/2006/relationships/printerSettings" Target="../printerSettings/printerSettings359.bin"/><Relationship Id="rId18" Type="http://schemas.openxmlformats.org/officeDocument/2006/relationships/printerSettings" Target="../printerSettings/printerSettings364.bin"/><Relationship Id="rId3" Type="http://schemas.openxmlformats.org/officeDocument/2006/relationships/printerSettings" Target="../printerSettings/printerSettings349.bin"/><Relationship Id="rId21" Type="http://schemas.openxmlformats.org/officeDocument/2006/relationships/printerSettings" Target="../printerSettings/printerSettings367.bin"/><Relationship Id="rId7" Type="http://schemas.openxmlformats.org/officeDocument/2006/relationships/printerSettings" Target="../printerSettings/printerSettings353.bin"/><Relationship Id="rId12" Type="http://schemas.openxmlformats.org/officeDocument/2006/relationships/printerSettings" Target="../printerSettings/printerSettings358.bin"/><Relationship Id="rId17" Type="http://schemas.openxmlformats.org/officeDocument/2006/relationships/printerSettings" Target="../printerSettings/printerSettings363.bin"/><Relationship Id="rId25" Type="http://schemas.openxmlformats.org/officeDocument/2006/relationships/drawing" Target="../drawings/drawing16.xml"/><Relationship Id="rId2" Type="http://schemas.openxmlformats.org/officeDocument/2006/relationships/printerSettings" Target="../printerSettings/printerSettings348.bin"/><Relationship Id="rId16" Type="http://schemas.openxmlformats.org/officeDocument/2006/relationships/printerSettings" Target="../printerSettings/printerSettings362.bin"/><Relationship Id="rId20" Type="http://schemas.openxmlformats.org/officeDocument/2006/relationships/printerSettings" Target="../printerSettings/printerSettings366.bin"/><Relationship Id="rId1" Type="http://schemas.openxmlformats.org/officeDocument/2006/relationships/printerSettings" Target="../printerSettings/printerSettings347.bin"/><Relationship Id="rId6" Type="http://schemas.openxmlformats.org/officeDocument/2006/relationships/printerSettings" Target="../printerSettings/printerSettings352.bin"/><Relationship Id="rId11" Type="http://schemas.openxmlformats.org/officeDocument/2006/relationships/printerSettings" Target="../printerSettings/printerSettings357.bin"/><Relationship Id="rId24" Type="http://schemas.openxmlformats.org/officeDocument/2006/relationships/printerSettings" Target="../printerSettings/printerSettings370.bin"/><Relationship Id="rId5" Type="http://schemas.openxmlformats.org/officeDocument/2006/relationships/printerSettings" Target="../printerSettings/printerSettings351.bin"/><Relationship Id="rId15" Type="http://schemas.openxmlformats.org/officeDocument/2006/relationships/printerSettings" Target="../printerSettings/printerSettings361.bin"/><Relationship Id="rId23" Type="http://schemas.openxmlformats.org/officeDocument/2006/relationships/printerSettings" Target="../printerSettings/printerSettings369.bin"/><Relationship Id="rId10" Type="http://schemas.openxmlformats.org/officeDocument/2006/relationships/printerSettings" Target="../printerSettings/printerSettings356.bin"/><Relationship Id="rId19" Type="http://schemas.openxmlformats.org/officeDocument/2006/relationships/printerSettings" Target="../printerSettings/printerSettings365.bin"/><Relationship Id="rId4" Type="http://schemas.openxmlformats.org/officeDocument/2006/relationships/printerSettings" Target="../printerSettings/printerSettings350.bin"/><Relationship Id="rId9" Type="http://schemas.openxmlformats.org/officeDocument/2006/relationships/printerSettings" Target="../printerSettings/printerSettings355.bin"/><Relationship Id="rId14" Type="http://schemas.openxmlformats.org/officeDocument/2006/relationships/printerSettings" Target="../printerSettings/printerSettings360.bin"/><Relationship Id="rId22" Type="http://schemas.openxmlformats.org/officeDocument/2006/relationships/printerSettings" Target="../printerSettings/printerSettings36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78.bin"/><Relationship Id="rId13" Type="http://schemas.openxmlformats.org/officeDocument/2006/relationships/printerSettings" Target="../printerSettings/printerSettings383.bin"/><Relationship Id="rId18" Type="http://schemas.openxmlformats.org/officeDocument/2006/relationships/printerSettings" Target="../printerSettings/printerSettings388.bin"/><Relationship Id="rId3" Type="http://schemas.openxmlformats.org/officeDocument/2006/relationships/printerSettings" Target="../printerSettings/printerSettings373.bin"/><Relationship Id="rId21" Type="http://schemas.openxmlformats.org/officeDocument/2006/relationships/printerSettings" Target="../printerSettings/printerSettings391.bin"/><Relationship Id="rId7" Type="http://schemas.openxmlformats.org/officeDocument/2006/relationships/printerSettings" Target="../printerSettings/printerSettings377.bin"/><Relationship Id="rId12" Type="http://schemas.openxmlformats.org/officeDocument/2006/relationships/printerSettings" Target="../printerSettings/printerSettings382.bin"/><Relationship Id="rId17" Type="http://schemas.openxmlformats.org/officeDocument/2006/relationships/printerSettings" Target="../printerSettings/printerSettings387.bin"/><Relationship Id="rId2" Type="http://schemas.openxmlformats.org/officeDocument/2006/relationships/printerSettings" Target="../printerSettings/printerSettings372.bin"/><Relationship Id="rId16" Type="http://schemas.openxmlformats.org/officeDocument/2006/relationships/printerSettings" Target="../printerSettings/printerSettings386.bin"/><Relationship Id="rId20" Type="http://schemas.openxmlformats.org/officeDocument/2006/relationships/printerSettings" Target="../printerSettings/printerSettings390.bin"/><Relationship Id="rId1" Type="http://schemas.openxmlformats.org/officeDocument/2006/relationships/printerSettings" Target="../printerSettings/printerSettings371.bin"/><Relationship Id="rId6" Type="http://schemas.openxmlformats.org/officeDocument/2006/relationships/printerSettings" Target="../printerSettings/printerSettings376.bin"/><Relationship Id="rId11" Type="http://schemas.openxmlformats.org/officeDocument/2006/relationships/printerSettings" Target="../printerSettings/printerSettings381.bin"/><Relationship Id="rId5" Type="http://schemas.openxmlformats.org/officeDocument/2006/relationships/printerSettings" Target="../printerSettings/printerSettings375.bin"/><Relationship Id="rId15" Type="http://schemas.openxmlformats.org/officeDocument/2006/relationships/printerSettings" Target="../printerSettings/printerSettings385.bin"/><Relationship Id="rId10" Type="http://schemas.openxmlformats.org/officeDocument/2006/relationships/printerSettings" Target="../printerSettings/printerSettings380.bin"/><Relationship Id="rId19" Type="http://schemas.openxmlformats.org/officeDocument/2006/relationships/printerSettings" Target="../printerSettings/printerSettings389.bin"/><Relationship Id="rId4" Type="http://schemas.openxmlformats.org/officeDocument/2006/relationships/printerSettings" Target="../printerSettings/printerSettings374.bin"/><Relationship Id="rId9" Type="http://schemas.openxmlformats.org/officeDocument/2006/relationships/printerSettings" Target="../printerSettings/printerSettings379.bin"/><Relationship Id="rId14" Type="http://schemas.openxmlformats.org/officeDocument/2006/relationships/printerSettings" Target="../printerSettings/printerSettings384.bin"/><Relationship Id="rId22"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99.bin"/><Relationship Id="rId13" Type="http://schemas.openxmlformats.org/officeDocument/2006/relationships/printerSettings" Target="../printerSettings/printerSettings404.bin"/><Relationship Id="rId18" Type="http://schemas.openxmlformats.org/officeDocument/2006/relationships/printerSettings" Target="../printerSettings/printerSettings409.bin"/><Relationship Id="rId3" Type="http://schemas.openxmlformats.org/officeDocument/2006/relationships/printerSettings" Target="../printerSettings/printerSettings394.bin"/><Relationship Id="rId21" Type="http://schemas.openxmlformats.org/officeDocument/2006/relationships/printerSettings" Target="../printerSettings/printerSettings412.bin"/><Relationship Id="rId7" Type="http://schemas.openxmlformats.org/officeDocument/2006/relationships/printerSettings" Target="../printerSettings/printerSettings398.bin"/><Relationship Id="rId12" Type="http://schemas.openxmlformats.org/officeDocument/2006/relationships/printerSettings" Target="../printerSettings/printerSettings403.bin"/><Relationship Id="rId17" Type="http://schemas.openxmlformats.org/officeDocument/2006/relationships/printerSettings" Target="../printerSettings/printerSettings408.bin"/><Relationship Id="rId2" Type="http://schemas.openxmlformats.org/officeDocument/2006/relationships/printerSettings" Target="../printerSettings/printerSettings393.bin"/><Relationship Id="rId16" Type="http://schemas.openxmlformats.org/officeDocument/2006/relationships/printerSettings" Target="../printerSettings/printerSettings407.bin"/><Relationship Id="rId20" Type="http://schemas.openxmlformats.org/officeDocument/2006/relationships/printerSettings" Target="../printerSettings/printerSettings411.bin"/><Relationship Id="rId1" Type="http://schemas.openxmlformats.org/officeDocument/2006/relationships/printerSettings" Target="../printerSettings/printerSettings392.bin"/><Relationship Id="rId6" Type="http://schemas.openxmlformats.org/officeDocument/2006/relationships/printerSettings" Target="../printerSettings/printerSettings397.bin"/><Relationship Id="rId11" Type="http://schemas.openxmlformats.org/officeDocument/2006/relationships/printerSettings" Target="../printerSettings/printerSettings402.bin"/><Relationship Id="rId5" Type="http://schemas.openxmlformats.org/officeDocument/2006/relationships/printerSettings" Target="../printerSettings/printerSettings396.bin"/><Relationship Id="rId15" Type="http://schemas.openxmlformats.org/officeDocument/2006/relationships/printerSettings" Target="../printerSettings/printerSettings406.bin"/><Relationship Id="rId10" Type="http://schemas.openxmlformats.org/officeDocument/2006/relationships/printerSettings" Target="../printerSettings/printerSettings401.bin"/><Relationship Id="rId19" Type="http://schemas.openxmlformats.org/officeDocument/2006/relationships/printerSettings" Target="../printerSettings/printerSettings410.bin"/><Relationship Id="rId4" Type="http://schemas.openxmlformats.org/officeDocument/2006/relationships/printerSettings" Target="../printerSettings/printerSettings395.bin"/><Relationship Id="rId9" Type="http://schemas.openxmlformats.org/officeDocument/2006/relationships/printerSettings" Target="../printerSettings/printerSettings400.bin"/><Relationship Id="rId14" Type="http://schemas.openxmlformats.org/officeDocument/2006/relationships/printerSettings" Target="../printerSettings/printerSettings405.bin"/><Relationship Id="rId22"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20.bin"/><Relationship Id="rId13" Type="http://schemas.openxmlformats.org/officeDocument/2006/relationships/printerSettings" Target="../printerSettings/printerSettings425.bin"/><Relationship Id="rId18" Type="http://schemas.openxmlformats.org/officeDocument/2006/relationships/printerSettings" Target="../printerSettings/printerSettings430.bin"/><Relationship Id="rId3" Type="http://schemas.openxmlformats.org/officeDocument/2006/relationships/printerSettings" Target="../printerSettings/printerSettings415.bin"/><Relationship Id="rId21" Type="http://schemas.openxmlformats.org/officeDocument/2006/relationships/printerSettings" Target="../printerSettings/printerSettings433.bin"/><Relationship Id="rId7" Type="http://schemas.openxmlformats.org/officeDocument/2006/relationships/printerSettings" Target="../printerSettings/printerSettings419.bin"/><Relationship Id="rId12" Type="http://schemas.openxmlformats.org/officeDocument/2006/relationships/printerSettings" Target="../printerSettings/printerSettings424.bin"/><Relationship Id="rId17" Type="http://schemas.openxmlformats.org/officeDocument/2006/relationships/printerSettings" Target="../printerSettings/printerSettings429.bin"/><Relationship Id="rId2" Type="http://schemas.openxmlformats.org/officeDocument/2006/relationships/printerSettings" Target="../printerSettings/printerSettings414.bin"/><Relationship Id="rId16" Type="http://schemas.openxmlformats.org/officeDocument/2006/relationships/printerSettings" Target="../printerSettings/printerSettings428.bin"/><Relationship Id="rId20" Type="http://schemas.openxmlformats.org/officeDocument/2006/relationships/printerSettings" Target="../printerSettings/printerSettings432.bin"/><Relationship Id="rId1" Type="http://schemas.openxmlformats.org/officeDocument/2006/relationships/printerSettings" Target="../printerSettings/printerSettings413.bin"/><Relationship Id="rId6" Type="http://schemas.openxmlformats.org/officeDocument/2006/relationships/printerSettings" Target="../printerSettings/printerSettings418.bin"/><Relationship Id="rId11" Type="http://schemas.openxmlformats.org/officeDocument/2006/relationships/printerSettings" Target="../printerSettings/printerSettings423.bin"/><Relationship Id="rId5" Type="http://schemas.openxmlformats.org/officeDocument/2006/relationships/printerSettings" Target="../printerSettings/printerSettings417.bin"/><Relationship Id="rId15" Type="http://schemas.openxmlformats.org/officeDocument/2006/relationships/printerSettings" Target="../printerSettings/printerSettings427.bin"/><Relationship Id="rId10" Type="http://schemas.openxmlformats.org/officeDocument/2006/relationships/printerSettings" Target="../printerSettings/printerSettings422.bin"/><Relationship Id="rId19" Type="http://schemas.openxmlformats.org/officeDocument/2006/relationships/printerSettings" Target="../printerSettings/printerSettings431.bin"/><Relationship Id="rId4" Type="http://schemas.openxmlformats.org/officeDocument/2006/relationships/printerSettings" Target="../printerSettings/printerSettings416.bin"/><Relationship Id="rId9" Type="http://schemas.openxmlformats.org/officeDocument/2006/relationships/printerSettings" Target="../printerSettings/printerSettings421.bin"/><Relationship Id="rId14" Type="http://schemas.openxmlformats.org/officeDocument/2006/relationships/printerSettings" Target="../printerSettings/printerSettings426.bin"/><Relationship Id="rId22"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41.bin"/><Relationship Id="rId13" Type="http://schemas.openxmlformats.org/officeDocument/2006/relationships/printerSettings" Target="../printerSettings/printerSettings446.bin"/><Relationship Id="rId18" Type="http://schemas.openxmlformats.org/officeDocument/2006/relationships/printerSettings" Target="../printerSettings/printerSettings451.bin"/><Relationship Id="rId3" Type="http://schemas.openxmlformats.org/officeDocument/2006/relationships/printerSettings" Target="../printerSettings/printerSettings436.bin"/><Relationship Id="rId21" Type="http://schemas.openxmlformats.org/officeDocument/2006/relationships/printerSettings" Target="../printerSettings/printerSettings454.bin"/><Relationship Id="rId7" Type="http://schemas.openxmlformats.org/officeDocument/2006/relationships/printerSettings" Target="../printerSettings/printerSettings440.bin"/><Relationship Id="rId12" Type="http://schemas.openxmlformats.org/officeDocument/2006/relationships/printerSettings" Target="../printerSettings/printerSettings445.bin"/><Relationship Id="rId17" Type="http://schemas.openxmlformats.org/officeDocument/2006/relationships/printerSettings" Target="../printerSettings/printerSettings450.bin"/><Relationship Id="rId2" Type="http://schemas.openxmlformats.org/officeDocument/2006/relationships/printerSettings" Target="../printerSettings/printerSettings435.bin"/><Relationship Id="rId16" Type="http://schemas.openxmlformats.org/officeDocument/2006/relationships/printerSettings" Target="../printerSettings/printerSettings449.bin"/><Relationship Id="rId20" Type="http://schemas.openxmlformats.org/officeDocument/2006/relationships/printerSettings" Target="../printerSettings/printerSettings453.bin"/><Relationship Id="rId1" Type="http://schemas.openxmlformats.org/officeDocument/2006/relationships/printerSettings" Target="../printerSettings/printerSettings434.bin"/><Relationship Id="rId6" Type="http://schemas.openxmlformats.org/officeDocument/2006/relationships/printerSettings" Target="../printerSettings/printerSettings439.bin"/><Relationship Id="rId11" Type="http://schemas.openxmlformats.org/officeDocument/2006/relationships/printerSettings" Target="../printerSettings/printerSettings444.bin"/><Relationship Id="rId5" Type="http://schemas.openxmlformats.org/officeDocument/2006/relationships/printerSettings" Target="../printerSettings/printerSettings438.bin"/><Relationship Id="rId15" Type="http://schemas.openxmlformats.org/officeDocument/2006/relationships/printerSettings" Target="../printerSettings/printerSettings448.bin"/><Relationship Id="rId10" Type="http://schemas.openxmlformats.org/officeDocument/2006/relationships/printerSettings" Target="../printerSettings/printerSettings443.bin"/><Relationship Id="rId19" Type="http://schemas.openxmlformats.org/officeDocument/2006/relationships/printerSettings" Target="../printerSettings/printerSettings452.bin"/><Relationship Id="rId4" Type="http://schemas.openxmlformats.org/officeDocument/2006/relationships/printerSettings" Target="../printerSettings/printerSettings437.bin"/><Relationship Id="rId9" Type="http://schemas.openxmlformats.org/officeDocument/2006/relationships/printerSettings" Target="../printerSettings/printerSettings442.bin"/><Relationship Id="rId14" Type="http://schemas.openxmlformats.org/officeDocument/2006/relationships/printerSettings" Target="../printerSettings/printerSettings447.bin"/><Relationship Id="rId22"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62.bin"/><Relationship Id="rId13" Type="http://schemas.openxmlformats.org/officeDocument/2006/relationships/printerSettings" Target="../printerSettings/printerSettings467.bin"/><Relationship Id="rId18" Type="http://schemas.openxmlformats.org/officeDocument/2006/relationships/printerSettings" Target="../printerSettings/printerSettings472.bin"/><Relationship Id="rId3" Type="http://schemas.openxmlformats.org/officeDocument/2006/relationships/printerSettings" Target="../printerSettings/printerSettings457.bin"/><Relationship Id="rId21" Type="http://schemas.openxmlformats.org/officeDocument/2006/relationships/printerSettings" Target="../printerSettings/printerSettings475.bin"/><Relationship Id="rId7" Type="http://schemas.openxmlformats.org/officeDocument/2006/relationships/printerSettings" Target="../printerSettings/printerSettings461.bin"/><Relationship Id="rId12" Type="http://schemas.openxmlformats.org/officeDocument/2006/relationships/printerSettings" Target="../printerSettings/printerSettings466.bin"/><Relationship Id="rId17" Type="http://schemas.openxmlformats.org/officeDocument/2006/relationships/printerSettings" Target="../printerSettings/printerSettings471.bin"/><Relationship Id="rId2" Type="http://schemas.openxmlformats.org/officeDocument/2006/relationships/printerSettings" Target="../printerSettings/printerSettings456.bin"/><Relationship Id="rId16" Type="http://schemas.openxmlformats.org/officeDocument/2006/relationships/printerSettings" Target="../printerSettings/printerSettings470.bin"/><Relationship Id="rId20" Type="http://schemas.openxmlformats.org/officeDocument/2006/relationships/printerSettings" Target="../printerSettings/printerSettings474.bin"/><Relationship Id="rId1" Type="http://schemas.openxmlformats.org/officeDocument/2006/relationships/printerSettings" Target="../printerSettings/printerSettings455.bin"/><Relationship Id="rId6" Type="http://schemas.openxmlformats.org/officeDocument/2006/relationships/printerSettings" Target="../printerSettings/printerSettings460.bin"/><Relationship Id="rId11" Type="http://schemas.openxmlformats.org/officeDocument/2006/relationships/printerSettings" Target="../printerSettings/printerSettings465.bin"/><Relationship Id="rId5" Type="http://schemas.openxmlformats.org/officeDocument/2006/relationships/printerSettings" Target="../printerSettings/printerSettings459.bin"/><Relationship Id="rId15" Type="http://schemas.openxmlformats.org/officeDocument/2006/relationships/printerSettings" Target="../printerSettings/printerSettings469.bin"/><Relationship Id="rId10" Type="http://schemas.openxmlformats.org/officeDocument/2006/relationships/printerSettings" Target="../printerSettings/printerSettings464.bin"/><Relationship Id="rId19" Type="http://schemas.openxmlformats.org/officeDocument/2006/relationships/printerSettings" Target="../printerSettings/printerSettings473.bin"/><Relationship Id="rId4" Type="http://schemas.openxmlformats.org/officeDocument/2006/relationships/printerSettings" Target="../printerSettings/printerSettings458.bin"/><Relationship Id="rId9" Type="http://schemas.openxmlformats.org/officeDocument/2006/relationships/printerSettings" Target="../printerSettings/printerSettings463.bin"/><Relationship Id="rId14" Type="http://schemas.openxmlformats.org/officeDocument/2006/relationships/printerSettings" Target="../printerSettings/printerSettings468.bin"/><Relationship Id="rId22"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83.bin"/><Relationship Id="rId13" Type="http://schemas.openxmlformats.org/officeDocument/2006/relationships/printerSettings" Target="../printerSettings/printerSettings488.bin"/><Relationship Id="rId18" Type="http://schemas.openxmlformats.org/officeDocument/2006/relationships/printerSettings" Target="../printerSettings/printerSettings493.bin"/><Relationship Id="rId3" Type="http://schemas.openxmlformats.org/officeDocument/2006/relationships/printerSettings" Target="../printerSettings/printerSettings478.bin"/><Relationship Id="rId21" Type="http://schemas.openxmlformats.org/officeDocument/2006/relationships/printerSettings" Target="../printerSettings/printerSettings496.bin"/><Relationship Id="rId7" Type="http://schemas.openxmlformats.org/officeDocument/2006/relationships/printerSettings" Target="../printerSettings/printerSettings482.bin"/><Relationship Id="rId12" Type="http://schemas.openxmlformats.org/officeDocument/2006/relationships/printerSettings" Target="../printerSettings/printerSettings487.bin"/><Relationship Id="rId17" Type="http://schemas.openxmlformats.org/officeDocument/2006/relationships/printerSettings" Target="../printerSettings/printerSettings492.bin"/><Relationship Id="rId25" Type="http://schemas.openxmlformats.org/officeDocument/2006/relationships/drawing" Target="../drawings/drawing22.xml"/><Relationship Id="rId2" Type="http://schemas.openxmlformats.org/officeDocument/2006/relationships/printerSettings" Target="../printerSettings/printerSettings477.bin"/><Relationship Id="rId16" Type="http://schemas.openxmlformats.org/officeDocument/2006/relationships/printerSettings" Target="../printerSettings/printerSettings491.bin"/><Relationship Id="rId20" Type="http://schemas.openxmlformats.org/officeDocument/2006/relationships/printerSettings" Target="../printerSettings/printerSettings495.bin"/><Relationship Id="rId1" Type="http://schemas.openxmlformats.org/officeDocument/2006/relationships/printerSettings" Target="../printerSettings/printerSettings476.bin"/><Relationship Id="rId6" Type="http://schemas.openxmlformats.org/officeDocument/2006/relationships/printerSettings" Target="../printerSettings/printerSettings481.bin"/><Relationship Id="rId11" Type="http://schemas.openxmlformats.org/officeDocument/2006/relationships/printerSettings" Target="../printerSettings/printerSettings486.bin"/><Relationship Id="rId24" Type="http://schemas.openxmlformats.org/officeDocument/2006/relationships/printerSettings" Target="../printerSettings/printerSettings499.bin"/><Relationship Id="rId5" Type="http://schemas.openxmlformats.org/officeDocument/2006/relationships/printerSettings" Target="../printerSettings/printerSettings480.bin"/><Relationship Id="rId15" Type="http://schemas.openxmlformats.org/officeDocument/2006/relationships/printerSettings" Target="../printerSettings/printerSettings490.bin"/><Relationship Id="rId23" Type="http://schemas.openxmlformats.org/officeDocument/2006/relationships/printerSettings" Target="../printerSettings/printerSettings498.bin"/><Relationship Id="rId10" Type="http://schemas.openxmlformats.org/officeDocument/2006/relationships/printerSettings" Target="../printerSettings/printerSettings485.bin"/><Relationship Id="rId19" Type="http://schemas.openxmlformats.org/officeDocument/2006/relationships/printerSettings" Target="../printerSettings/printerSettings494.bin"/><Relationship Id="rId4" Type="http://schemas.openxmlformats.org/officeDocument/2006/relationships/printerSettings" Target="../printerSettings/printerSettings479.bin"/><Relationship Id="rId9" Type="http://schemas.openxmlformats.org/officeDocument/2006/relationships/printerSettings" Target="../printerSettings/printerSettings484.bin"/><Relationship Id="rId14" Type="http://schemas.openxmlformats.org/officeDocument/2006/relationships/printerSettings" Target="../printerSettings/printerSettings489.bin"/><Relationship Id="rId22" Type="http://schemas.openxmlformats.org/officeDocument/2006/relationships/printerSettings" Target="../printerSettings/printerSettings497.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07.bin"/><Relationship Id="rId13" Type="http://schemas.openxmlformats.org/officeDocument/2006/relationships/printerSettings" Target="../printerSettings/printerSettings512.bin"/><Relationship Id="rId18" Type="http://schemas.openxmlformats.org/officeDocument/2006/relationships/printerSettings" Target="../printerSettings/printerSettings517.bin"/><Relationship Id="rId3" Type="http://schemas.openxmlformats.org/officeDocument/2006/relationships/printerSettings" Target="../printerSettings/printerSettings502.bin"/><Relationship Id="rId7" Type="http://schemas.openxmlformats.org/officeDocument/2006/relationships/printerSettings" Target="../printerSettings/printerSettings506.bin"/><Relationship Id="rId12" Type="http://schemas.openxmlformats.org/officeDocument/2006/relationships/printerSettings" Target="../printerSettings/printerSettings511.bin"/><Relationship Id="rId17" Type="http://schemas.openxmlformats.org/officeDocument/2006/relationships/printerSettings" Target="../printerSettings/printerSettings516.bin"/><Relationship Id="rId2" Type="http://schemas.openxmlformats.org/officeDocument/2006/relationships/printerSettings" Target="../printerSettings/printerSettings501.bin"/><Relationship Id="rId16" Type="http://schemas.openxmlformats.org/officeDocument/2006/relationships/printerSettings" Target="../printerSettings/printerSettings515.bin"/><Relationship Id="rId20" Type="http://schemas.openxmlformats.org/officeDocument/2006/relationships/printerSettings" Target="../printerSettings/printerSettings519.bin"/><Relationship Id="rId1" Type="http://schemas.openxmlformats.org/officeDocument/2006/relationships/printerSettings" Target="../printerSettings/printerSettings500.bin"/><Relationship Id="rId6" Type="http://schemas.openxmlformats.org/officeDocument/2006/relationships/printerSettings" Target="../printerSettings/printerSettings505.bin"/><Relationship Id="rId11" Type="http://schemas.openxmlformats.org/officeDocument/2006/relationships/printerSettings" Target="../printerSettings/printerSettings510.bin"/><Relationship Id="rId5" Type="http://schemas.openxmlformats.org/officeDocument/2006/relationships/printerSettings" Target="../printerSettings/printerSettings504.bin"/><Relationship Id="rId15" Type="http://schemas.openxmlformats.org/officeDocument/2006/relationships/printerSettings" Target="../printerSettings/printerSettings514.bin"/><Relationship Id="rId10" Type="http://schemas.openxmlformats.org/officeDocument/2006/relationships/printerSettings" Target="../printerSettings/printerSettings509.bin"/><Relationship Id="rId19" Type="http://schemas.openxmlformats.org/officeDocument/2006/relationships/printerSettings" Target="../printerSettings/printerSettings518.bin"/><Relationship Id="rId4" Type="http://schemas.openxmlformats.org/officeDocument/2006/relationships/printerSettings" Target="../printerSettings/printerSettings503.bin"/><Relationship Id="rId9" Type="http://schemas.openxmlformats.org/officeDocument/2006/relationships/printerSettings" Target="../printerSettings/printerSettings508.bin"/><Relationship Id="rId14" Type="http://schemas.openxmlformats.org/officeDocument/2006/relationships/printerSettings" Target="../printerSettings/printerSettings51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27.bin"/><Relationship Id="rId13" Type="http://schemas.openxmlformats.org/officeDocument/2006/relationships/printerSettings" Target="../printerSettings/printerSettings532.bin"/><Relationship Id="rId18" Type="http://schemas.openxmlformats.org/officeDocument/2006/relationships/printerSettings" Target="../printerSettings/printerSettings537.bin"/><Relationship Id="rId3" Type="http://schemas.openxmlformats.org/officeDocument/2006/relationships/printerSettings" Target="../printerSettings/printerSettings522.bin"/><Relationship Id="rId21" Type="http://schemas.openxmlformats.org/officeDocument/2006/relationships/printerSettings" Target="../printerSettings/printerSettings540.bin"/><Relationship Id="rId7" Type="http://schemas.openxmlformats.org/officeDocument/2006/relationships/printerSettings" Target="../printerSettings/printerSettings526.bin"/><Relationship Id="rId12" Type="http://schemas.openxmlformats.org/officeDocument/2006/relationships/printerSettings" Target="../printerSettings/printerSettings531.bin"/><Relationship Id="rId17" Type="http://schemas.openxmlformats.org/officeDocument/2006/relationships/printerSettings" Target="../printerSettings/printerSettings536.bin"/><Relationship Id="rId2" Type="http://schemas.openxmlformats.org/officeDocument/2006/relationships/printerSettings" Target="../printerSettings/printerSettings521.bin"/><Relationship Id="rId16" Type="http://schemas.openxmlformats.org/officeDocument/2006/relationships/printerSettings" Target="../printerSettings/printerSettings535.bin"/><Relationship Id="rId20" Type="http://schemas.openxmlformats.org/officeDocument/2006/relationships/printerSettings" Target="../printerSettings/printerSettings539.bin"/><Relationship Id="rId1" Type="http://schemas.openxmlformats.org/officeDocument/2006/relationships/printerSettings" Target="../printerSettings/printerSettings520.bin"/><Relationship Id="rId6" Type="http://schemas.openxmlformats.org/officeDocument/2006/relationships/printerSettings" Target="../printerSettings/printerSettings525.bin"/><Relationship Id="rId11" Type="http://schemas.openxmlformats.org/officeDocument/2006/relationships/printerSettings" Target="../printerSettings/printerSettings530.bin"/><Relationship Id="rId24" Type="http://schemas.openxmlformats.org/officeDocument/2006/relationships/printerSettings" Target="../printerSettings/printerSettings543.bin"/><Relationship Id="rId5" Type="http://schemas.openxmlformats.org/officeDocument/2006/relationships/printerSettings" Target="../printerSettings/printerSettings524.bin"/><Relationship Id="rId15" Type="http://schemas.openxmlformats.org/officeDocument/2006/relationships/printerSettings" Target="../printerSettings/printerSettings534.bin"/><Relationship Id="rId23" Type="http://schemas.openxmlformats.org/officeDocument/2006/relationships/printerSettings" Target="../printerSettings/printerSettings542.bin"/><Relationship Id="rId10" Type="http://schemas.openxmlformats.org/officeDocument/2006/relationships/printerSettings" Target="../printerSettings/printerSettings529.bin"/><Relationship Id="rId19" Type="http://schemas.openxmlformats.org/officeDocument/2006/relationships/printerSettings" Target="../printerSettings/printerSettings538.bin"/><Relationship Id="rId4" Type="http://schemas.openxmlformats.org/officeDocument/2006/relationships/printerSettings" Target="../printerSettings/printerSettings523.bin"/><Relationship Id="rId9" Type="http://schemas.openxmlformats.org/officeDocument/2006/relationships/printerSettings" Target="../printerSettings/printerSettings528.bin"/><Relationship Id="rId14" Type="http://schemas.openxmlformats.org/officeDocument/2006/relationships/printerSettings" Target="../printerSettings/printerSettings533.bin"/><Relationship Id="rId22" Type="http://schemas.openxmlformats.org/officeDocument/2006/relationships/printerSettings" Target="../printerSettings/printerSettings54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51.bin"/><Relationship Id="rId13" Type="http://schemas.openxmlformats.org/officeDocument/2006/relationships/printerSettings" Target="../printerSettings/printerSettings556.bin"/><Relationship Id="rId18" Type="http://schemas.openxmlformats.org/officeDocument/2006/relationships/printerSettings" Target="../printerSettings/printerSettings561.bin"/><Relationship Id="rId3" Type="http://schemas.openxmlformats.org/officeDocument/2006/relationships/printerSettings" Target="../printerSettings/printerSettings546.bin"/><Relationship Id="rId21" Type="http://schemas.openxmlformats.org/officeDocument/2006/relationships/printerSettings" Target="../printerSettings/printerSettings564.bin"/><Relationship Id="rId7" Type="http://schemas.openxmlformats.org/officeDocument/2006/relationships/printerSettings" Target="../printerSettings/printerSettings550.bin"/><Relationship Id="rId12" Type="http://schemas.openxmlformats.org/officeDocument/2006/relationships/printerSettings" Target="../printerSettings/printerSettings555.bin"/><Relationship Id="rId17" Type="http://schemas.openxmlformats.org/officeDocument/2006/relationships/printerSettings" Target="../printerSettings/printerSettings560.bin"/><Relationship Id="rId2" Type="http://schemas.openxmlformats.org/officeDocument/2006/relationships/printerSettings" Target="../printerSettings/printerSettings545.bin"/><Relationship Id="rId16" Type="http://schemas.openxmlformats.org/officeDocument/2006/relationships/printerSettings" Target="../printerSettings/printerSettings559.bin"/><Relationship Id="rId20" Type="http://schemas.openxmlformats.org/officeDocument/2006/relationships/printerSettings" Target="../printerSettings/printerSettings563.bin"/><Relationship Id="rId1" Type="http://schemas.openxmlformats.org/officeDocument/2006/relationships/printerSettings" Target="../printerSettings/printerSettings544.bin"/><Relationship Id="rId6" Type="http://schemas.openxmlformats.org/officeDocument/2006/relationships/printerSettings" Target="../printerSettings/printerSettings549.bin"/><Relationship Id="rId11" Type="http://schemas.openxmlformats.org/officeDocument/2006/relationships/printerSettings" Target="../printerSettings/printerSettings554.bin"/><Relationship Id="rId24" Type="http://schemas.openxmlformats.org/officeDocument/2006/relationships/printerSettings" Target="../printerSettings/printerSettings567.bin"/><Relationship Id="rId5" Type="http://schemas.openxmlformats.org/officeDocument/2006/relationships/printerSettings" Target="../printerSettings/printerSettings548.bin"/><Relationship Id="rId15" Type="http://schemas.openxmlformats.org/officeDocument/2006/relationships/printerSettings" Target="../printerSettings/printerSettings558.bin"/><Relationship Id="rId23" Type="http://schemas.openxmlformats.org/officeDocument/2006/relationships/printerSettings" Target="../printerSettings/printerSettings566.bin"/><Relationship Id="rId10" Type="http://schemas.openxmlformats.org/officeDocument/2006/relationships/printerSettings" Target="../printerSettings/printerSettings553.bin"/><Relationship Id="rId19" Type="http://schemas.openxmlformats.org/officeDocument/2006/relationships/printerSettings" Target="../printerSettings/printerSettings562.bin"/><Relationship Id="rId4" Type="http://schemas.openxmlformats.org/officeDocument/2006/relationships/printerSettings" Target="../printerSettings/printerSettings547.bin"/><Relationship Id="rId9" Type="http://schemas.openxmlformats.org/officeDocument/2006/relationships/printerSettings" Target="../printerSettings/printerSettings552.bin"/><Relationship Id="rId14" Type="http://schemas.openxmlformats.org/officeDocument/2006/relationships/printerSettings" Target="../printerSettings/printerSettings557.bin"/><Relationship Id="rId22" Type="http://schemas.openxmlformats.org/officeDocument/2006/relationships/printerSettings" Target="../printerSettings/printerSettings5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H7"/>
  <sheetViews>
    <sheetView zoomScale="120" zoomScaleNormal="120" workbookViewId="0">
      <selection activeCell="B4" sqref="B4"/>
    </sheetView>
  </sheetViews>
  <sheetFormatPr defaultRowHeight="16.5"/>
  <cols>
    <col min="1" max="1" width="18" customWidth="1"/>
    <col min="2" max="2" width="71.875" customWidth="1"/>
  </cols>
  <sheetData>
    <row r="1" spans="1:8" ht="32.25" customHeight="1">
      <c r="A1" s="330" t="s">
        <v>475</v>
      </c>
      <c r="B1" s="1006" t="s">
        <v>773</v>
      </c>
      <c r="C1" s="797"/>
      <c r="D1" s="797"/>
      <c r="E1" s="797"/>
      <c r="F1" s="797"/>
      <c r="G1" s="797"/>
      <c r="H1" s="797"/>
    </row>
    <row r="2" spans="1:8">
      <c r="B2" s="575"/>
    </row>
    <row r="3" spans="1:8">
      <c r="A3" t="s">
        <v>309</v>
      </c>
      <c r="B3" s="789" t="s">
        <v>775</v>
      </c>
    </row>
    <row r="5" spans="1:8">
      <c r="A5" t="s">
        <v>310</v>
      </c>
      <c r="B5" s="1376" t="s">
        <v>774</v>
      </c>
      <c r="C5" s="1377"/>
      <c r="D5" s="1377"/>
      <c r="E5" s="1377"/>
      <c r="F5" s="1377"/>
      <c r="G5" s="1377"/>
      <c r="H5" s="1377"/>
    </row>
    <row r="6" spans="1:8">
      <c r="B6" s="1317"/>
      <c r="C6" s="1317"/>
      <c r="D6" s="1317"/>
      <c r="E6" s="1317"/>
      <c r="F6" s="1317"/>
      <c r="G6" s="1317"/>
      <c r="H6" s="1317"/>
    </row>
    <row r="7" spans="1:8">
      <c r="B7" s="1318" t="s">
        <v>567</v>
      </c>
      <c r="C7" s="1317"/>
      <c r="D7" s="1317"/>
      <c r="E7" s="1317"/>
      <c r="F7" s="1317"/>
      <c r="G7" s="1317"/>
      <c r="H7" s="1317"/>
    </row>
  </sheetData>
  <sheetProtection formatColumns="0" formatRows="0" selectLockedCells="1" selectUnlockedCells="1"/>
  <customSheetViews>
    <customSheetView guid="{29E1B411-4326-4E51-98A8-14D37CD45AF7}" scale="120" state="hidden">
      <selection activeCell="B4" sqref="B4"/>
      <pageMargins left="0.75" right="0.75" top="1" bottom="1" header="0.5" footer="0.5"/>
      <pageSetup orientation="portrait" r:id="rId1"/>
      <headerFooter alignWithMargins="0"/>
    </customSheetView>
    <customSheetView guid="{498493C3-769C-4143-9114-C68CD1D40B11}" state="hidden">
      <selection activeCell="B13" sqref="B13"/>
      <pageMargins left="0.75" right="0.75" top="1" bottom="1" header="0.5" footer="0.5"/>
      <pageSetup orientation="portrait" r:id="rId2"/>
      <headerFooter alignWithMargins="0"/>
    </customSheetView>
    <customSheetView guid="{C431BC99-7569-44AB-83F6-AB73BDED3783}" state="hidden">
      <selection activeCell="B11" sqref="B11"/>
      <pageMargins left="0.75" right="0.75" top="1" bottom="1" header="0.5" footer="0.5"/>
      <pageSetup orientation="portrait" r:id="rId3"/>
      <headerFooter alignWithMargins="0"/>
    </customSheetView>
    <customSheetView guid="{E97134B6-5E8D-4951-8DA0-73D065532361}" state="hidden">
      <selection activeCell="B1" sqref="B1:H1"/>
      <pageMargins left="0.75" right="0.75" top="1" bottom="1" header="0.5" footer="0.5"/>
      <pageSetup orientation="portrait" r:id="rId4"/>
      <headerFooter alignWithMargins="0"/>
    </customSheetView>
    <customSheetView guid="{D0757F9E-DF41-4B40-A5E5-F4F8FDD8D61D}" state="hidden">
      <selection activeCell="B6" sqref="B6"/>
      <pageMargins left="0.75" right="0.75" top="1" bottom="1" header="0.5" footer="0.5"/>
      <pageSetup orientation="portrait" r:id="rId5"/>
      <headerFooter alignWithMargins="0"/>
    </customSheetView>
    <customSheetView guid="{EE46BCD1-F715-4FA9-A5FC-1B125AD601E0}" state="hidden">
      <selection activeCell="B5" sqref="B5:H5"/>
      <pageMargins left="0.75" right="0.75" top="1" bottom="1" header="0.5" footer="0.5"/>
      <pageSetup orientation="portrait" r:id="rId6"/>
      <headerFooter alignWithMargins="0"/>
    </customSheetView>
    <customSheetView guid="{4AA1107B-A795-4744-B566-827168772C7A}" state="hidden">
      <selection activeCell="B2" sqref="B2"/>
      <pageMargins left="0.75" right="0.75" top="1" bottom="1" header="0.5" footer="0.5"/>
      <pageSetup orientation="portrait" r:id="rId7"/>
      <headerFooter alignWithMargins="0"/>
    </customSheetView>
    <customSheetView guid="{B23AD343-29DA-4CE0-BD10-47BF44F3782F}" state="hidden">
      <selection activeCell="B10" sqref="B10"/>
      <pageMargins left="0.75" right="0.75" top="1" bottom="1" header="0.5" footer="0.5"/>
      <pageSetup orientation="portrait" r:id="rId8"/>
      <headerFooter alignWithMargins="0"/>
    </customSheetView>
    <customSheetView guid="{ECE9294F-C910-4036-88BC-B1F2176FB06B}" state="hidden">
      <selection activeCell="B8" sqref="B8"/>
      <pageMargins left="0.75" right="0.75" top="1" bottom="1" header="0.5" footer="0.5"/>
      <pageSetup orientation="portrait" r:id="rId9"/>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1" sqref="B1"/>
      <pageMargins left="0.75" right="0.75" top="1" bottom="1" header="0.5" footer="0.5"/>
      <headerFooter alignWithMargins="0"/>
    </customSheetView>
    <customSheetView guid="{E9F4E142-7D26-464D-BECA-4F3806DB1FE1}" state="hidden">
      <selection activeCell="B10" sqref="B10"/>
      <pageMargins left="0.75" right="0.75" top="1" bottom="1" header="0.5" footer="0.5"/>
      <pageSetup orientation="portrait" r:id="rId10"/>
      <headerFooter alignWithMargins="0"/>
    </customSheetView>
    <customSheetView guid="{A7DBDDEF-9245-44C6-9EBF-032DB6E1C0A2}" state="hidden">
      <selection activeCell="B8" sqref="B8"/>
      <pageMargins left="0.75" right="0.75" top="1" bottom="1" header="0.5" footer="0.5"/>
      <pageSetup orientation="portrait" r:id="rId11"/>
      <headerFooter alignWithMargins="0"/>
    </customSheetView>
    <customSheetView guid="{7487ED9F-BBED-4B2A-9631-22F1A430946B}" state="hidden">
      <selection activeCell="B2" sqref="B2"/>
      <pageMargins left="0.75" right="0.75" top="1" bottom="1" header="0.5" footer="0.5"/>
      <pageSetup orientation="portrait" r:id="rId12"/>
      <headerFooter alignWithMargins="0"/>
    </customSheetView>
    <customSheetView guid="{B3CE7B10-A914-4559-A6DA-AED8C22AFD6D}" state="hidden">
      <selection activeCell="B7" sqref="B7"/>
      <pageMargins left="0.75" right="0.75" top="1" bottom="1" header="0.5" footer="0.5"/>
      <pageSetup orientation="portrait" r:id="rId13"/>
      <headerFooter alignWithMargins="0"/>
    </customSheetView>
    <customSheetView guid="{D53177B2-31EC-4222-B97A-A37DCFD9E45B}" state="hidden">
      <selection activeCell="B1" sqref="B1:H1"/>
      <pageMargins left="0.75" right="0.75" top="1" bottom="1" header="0.5" footer="0.5"/>
      <pageSetup orientation="portrait" r:id="rId14"/>
      <headerFooter alignWithMargins="0"/>
    </customSheetView>
    <customSheetView guid="{223BC0FC-814D-40F0-9795-CE82A16FF3A5}" state="hidden">
      <selection activeCell="B10" sqref="B10"/>
      <pageMargins left="0.75" right="0.75" top="1" bottom="1" header="0.5" footer="0.5"/>
      <pageSetup orientation="portrait" r:id="rId15"/>
      <headerFooter alignWithMargins="0"/>
    </customSheetView>
    <customSheetView guid="{B835C05C-B615-4DCB-982D-4519616B3CD8}" state="hidden">
      <selection activeCell="B11" sqref="B11"/>
      <pageMargins left="0.75" right="0.75" top="1" bottom="1" header="0.5" footer="0.5"/>
      <pageSetup orientation="portrait" r:id="rId16"/>
      <headerFooter alignWithMargins="0"/>
    </customSheetView>
    <customSheetView guid="{A34CC49F-E309-4C23-B4F6-1E3B307C10D1}" state="hidden">
      <selection activeCell="B12" sqref="B12"/>
      <pageMargins left="0.75" right="0.75" top="1" bottom="1" header="0.5" footer="0.5"/>
      <pageSetup orientation="portrait" r:id="rId17"/>
      <headerFooter alignWithMargins="0"/>
    </customSheetView>
    <customSheetView guid="{1E0C44A1-9358-4FBD-8C2C-4DB661DA1476}" state="hidden">
      <selection activeCell="B14" sqref="B14"/>
      <pageMargins left="0.75" right="0.75" top="1" bottom="1" header="0.5" footer="0.5"/>
      <pageSetup orientation="portrait" r:id="rId18"/>
      <headerFooter alignWithMargins="0"/>
    </customSheetView>
    <customSheetView guid="{27E77C81-EC16-4D63-8CE6-4CFC97B77DCA}" state="hidden">
      <selection activeCell="B1" sqref="B1"/>
      <pageMargins left="0.75" right="0.75" top="1" bottom="1" header="0.5" footer="0.5"/>
      <pageSetup orientation="portrait" r:id="rId19"/>
      <headerFooter alignWithMargins="0"/>
    </customSheetView>
  </customSheetViews>
  <mergeCells count="1">
    <mergeCell ref="B5:H5"/>
  </mergeCells>
  <phoneticPr fontId="30" type="noConversion"/>
  <pageMargins left="0.75" right="0.75" top="1" bottom="1" header="0.5" footer="0.5"/>
  <pageSetup orientation="portrait" r:id="rId2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pageSetUpPr fitToPage="1"/>
  </sheetPr>
  <dimension ref="A1:H17"/>
  <sheetViews>
    <sheetView showGridLines="0" view="pageBreakPreview" zoomScale="130" zoomScaleNormal="100" zoomScaleSheetLayoutView="130" workbookViewId="0">
      <selection activeCell="I4" sqref="I4"/>
    </sheetView>
  </sheetViews>
  <sheetFormatPr defaultColWidth="8" defaultRowHeight="13.5"/>
  <cols>
    <col min="1" max="1" width="8.625" style="32" customWidth="1"/>
    <col min="2" max="2" width="11.125" style="32" customWidth="1"/>
    <col min="3" max="4" width="38.625" style="32" customWidth="1"/>
    <col min="5" max="5" width="11.25" style="32" customWidth="1"/>
    <col min="6" max="6" width="8.125" style="26" customWidth="1"/>
    <col min="7" max="7" width="8" style="26" customWidth="1"/>
    <col min="8" max="16384" width="8" style="18"/>
  </cols>
  <sheetData>
    <row r="1" spans="1:8" ht="30.75" customHeight="1">
      <c r="A1" s="788"/>
      <c r="B1" s="1378"/>
      <c r="C1" s="1379"/>
      <c r="D1" s="1379"/>
      <c r="E1" s="1380"/>
      <c r="F1" s="331"/>
      <c r="G1" s="16"/>
      <c r="H1" s="17"/>
    </row>
    <row r="2" spans="1:8" ht="117.75" customHeight="1">
      <c r="A2" s="1395" t="s">
        <v>311</v>
      </c>
      <c r="B2" s="1383" t="str">
        <f>Basic!B1</f>
        <v>Substation Package-SS45 for Extension of 400kV Banaskantha (AIS) Substation associated with Western Region System Strengthening Scheme (WRSS)-19</v>
      </c>
      <c r="C2" s="1384"/>
      <c r="D2" s="1384"/>
      <c r="E2" s="1385"/>
      <c r="F2" s="1395" t="str">
        <f>":Substation Package " &amp;Basic!B3</f>
        <v>:Substation Package SS45</v>
      </c>
      <c r="G2" s="16"/>
      <c r="H2" s="17"/>
    </row>
    <row r="3" spans="1:8" ht="23.25" customHeight="1">
      <c r="A3" s="1396"/>
      <c r="B3" s="1386" t="str">
        <f>Basic!B5</f>
        <v>Spec. No.: CC-CS/902-WR2/SS-4182/3/G4</v>
      </c>
      <c r="C3" s="1387"/>
      <c r="D3" s="1387"/>
      <c r="E3" s="1388"/>
      <c r="F3" s="1396"/>
      <c r="G3" s="16"/>
      <c r="H3" s="17"/>
    </row>
    <row r="4" spans="1:8" ht="39.950000000000003" customHeight="1">
      <c r="A4" s="1396"/>
      <c r="B4" s="329">
        <v>1</v>
      </c>
      <c r="C4" s="1381" t="s">
        <v>574</v>
      </c>
      <c r="D4" s="1381"/>
      <c r="E4" s="1382"/>
      <c r="F4" s="1396"/>
      <c r="G4" s="16"/>
      <c r="H4" s="17"/>
    </row>
    <row r="5" spans="1:8" ht="30" customHeight="1">
      <c r="A5" s="1396"/>
      <c r="B5" s="329">
        <v>2</v>
      </c>
      <c r="C5" s="1381" t="s">
        <v>575</v>
      </c>
      <c r="D5" s="1381"/>
      <c r="E5" s="1382"/>
      <c r="F5" s="1396"/>
      <c r="G5" s="16"/>
      <c r="H5" s="17"/>
    </row>
    <row r="6" spans="1:8" s="26" customFormat="1" ht="30" customHeight="1">
      <c r="A6" s="1396"/>
      <c r="B6" s="329">
        <v>3</v>
      </c>
      <c r="C6" s="1381" t="s">
        <v>269</v>
      </c>
      <c r="D6" s="1381"/>
      <c r="E6" s="1382"/>
      <c r="F6" s="1396"/>
      <c r="G6" s="16"/>
      <c r="H6" s="16"/>
    </row>
    <row r="7" spans="1:8" ht="52.5" hidden="1" customHeight="1">
      <c r="A7" s="1396"/>
      <c r="B7" s="329">
        <v>4</v>
      </c>
      <c r="C7" s="1381" t="s">
        <v>459</v>
      </c>
      <c r="D7" s="1381"/>
      <c r="E7" s="1382"/>
      <c r="F7" s="1396"/>
      <c r="G7" s="16"/>
      <c r="H7" s="17"/>
    </row>
    <row r="8" spans="1:8" ht="9.75" customHeight="1">
      <c r="A8" s="1396"/>
      <c r="B8" s="20"/>
      <c r="C8" s="19"/>
      <c r="D8" s="19"/>
      <c r="E8" s="21"/>
      <c r="F8" s="1396"/>
      <c r="G8" s="16"/>
      <c r="H8" s="17"/>
    </row>
    <row r="9" spans="1:8" ht="23.25" customHeight="1">
      <c r="A9" s="1396"/>
      <c r="B9" s="1402"/>
      <c r="C9" s="1403"/>
      <c r="D9" s="1403"/>
      <c r="E9" s="1404"/>
      <c r="F9" s="1396"/>
      <c r="G9" s="16"/>
      <c r="H9" s="17"/>
    </row>
    <row r="10" spans="1:8" ht="10.5" customHeight="1">
      <c r="A10" s="1396"/>
      <c r="B10" s="22"/>
      <c r="C10" s="23"/>
      <c r="D10" s="23"/>
      <c r="E10" s="24"/>
      <c r="F10" s="1396"/>
      <c r="G10" s="16"/>
      <c r="H10" s="17"/>
    </row>
    <row r="11" spans="1:8" ht="24" customHeight="1">
      <c r="A11" s="1396"/>
      <c r="B11" s="1400" t="s">
        <v>393</v>
      </c>
      <c r="C11" s="1401"/>
      <c r="D11" s="1401"/>
      <c r="E11" s="25"/>
      <c r="F11" s="1396"/>
    </row>
    <row r="12" spans="1:8" ht="15.95" customHeight="1">
      <c r="A12" s="1397"/>
      <c r="B12" s="1389" t="s">
        <v>394</v>
      </c>
      <c r="C12" s="1390"/>
      <c r="D12" s="1390"/>
      <c r="E12" s="27"/>
      <c r="F12" s="1397"/>
      <c r="G12" s="16"/>
      <c r="H12" s="17"/>
    </row>
    <row r="13" spans="1:8" ht="24" customHeight="1">
      <c r="A13" s="1394"/>
      <c r="B13" s="1391" t="s">
        <v>395</v>
      </c>
      <c r="C13" s="1392"/>
      <c r="D13" s="1392"/>
      <c r="E13" s="25"/>
      <c r="F13" s="1393"/>
      <c r="G13" s="28"/>
      <c r="H13" s="28"/>
    </row>
    <row r="14" spans="1:8" ht="15.95" customHeight="1">
      <c r="A14" s="1394"/>
      <c r="B14" s="1398" t="s">
        <v>396</v>
      </c>
      <c r="C14" s="1399"/>
      <c r="D14" s="1399"/>
      <c r="E14" s="29"/>
      <c r="F14" s="1393"/>
      <c r="G14" s="28"/>
      <c r="H14" s="28"/>
    </row>
    <row r="15" spans="1:8" ht="15.75">
      <c r="A15" s="30"/>
      <c r="B15" s="31"/>
      <c r="C15" s="31"/>
      <c r="D15" s="31"/>
      <c r="E15" s="31"/>
      <c r="F15" s="16"/>
      <c r="G15" s="16"/>
      <c r="H15" s="17"/>
    </row>
    <row r="16" spans="1:8" ht="15.75">
      <c r="A16" s="30"/>
      <c r="B16" s="19"/>
      <c r="C16" s="19"/>
      <c r="D16" s="19"/>
      <c r="E16" s="19"/>
      <c r="F16" s="16"/>
      <c r="G16" s="16"/>
      <c r="H16" s="17"/>
    </row>
    <row r="17" spans="1:8" ht="15.75">
      <c r="A17" s="30"/>
      <c r="B17" s="30"/>
      <c r="C17" s="30"/>
      <c r="D17" s="30"/>
      <c r="E17" s="30"/>
      <c r="F17" s="16"/>
      <c r="G17" s="16"/>
      <c r="H17" s="17"/>
    </row>
  </sheetData>
  <sheetProtection password="C6E5" sheet="1" objects="1" scenarios="1" formatColumns="0" formatRows="0" selectLockedCells="1"/>
  <customSheetViews>
    <customSheetView guid="{29E1B411-4326-4E51-98A8-14D37CD45AF7}"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1"/>
      <headerFooter alignWithMargins="0"/>
    </customSheetView>
    <customSheetView guid="{1E0C44A1-9358-4FBD-8C2C-4DB661DA1476}" scale="130" showPageBreaks="1" showGridLines="0" fitToPage="1" printArea="1" hiddenRows="1" view="pageBreakPreview">
      <selection activeCell="J2" sqref="J2"/>
      <pageMargins left="0.15748031496063" right="0.23622047244094499" top="0.78" bottom="0.98425196850393704" header="0.35433070866141703" footer="0.511811023622047"/>
      <printOptions horizontalCentered="1"/>
      <pageSetup paperSize="9" fitToHeight="0" orientation="landscape" r:id="rId22"/>
      <headerFooter alignWithMargins="0"/>
    </customSheetView>
    <customSheetView guid="{27E77C81-EC16-4D63-8CE6-4CFC97B77DCA}" scale="130" showPageBreaks="1" showGridLines="0" fitToPage="1" printArea="1" hiddenRows="1" view="pageBreakPreview">
      <selection activeCell="J12" sqref="J12"/>
      <pageMargins left="0.15748031496063" right="0.23622047244094499" top="0.78" bottom="0.98425196850393704" header="0.35433070866141703" footer="0.511811023622047"/>
      <printOptions horizontalCentered="1"/>
      <pageSetup paperSize="9" fitToHeight="0" orientation="landscape" r:id="rId23"/>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38"/>
  <sheetViews>
    <sheetView showGridLines="0" view="pageBreakPreview" zoomScale="90" zoomScaleNormal="100" zoomScaleSheetLayoutView="90" workbookViewId="0">
      <selection activeCell="D49" sqref="D49"/>
    </sheetView>
  </sheetViews>
  <sheetFormatPr defaultRowHeight="16.5"/>
  <cols>
    <col min="1" max="1" width="9" style="335"/>
    <col min="2" max="2" width="9" style="336"/>
    <col min="3" max="3" width="72.625" style="336" customWidth="1"/>
    <col min="4" max="4" width="66.125" style="349" customWidth="1"/>
    <col min="5" max="16384" width="9" style="334"/>
  </cols>
  <sheetData>
    <row r="1" spans="1:11" ht="45" customHeight="1">
      <c r="A1" s="1405" t="s">
        <v>568</v>
      </c>
      <c r="B1" s="1405"/>
      <c r="C1" s="1405"/>
      <c r="D1" s="332"/>
      <c r="E1" s="333"/>
      <c r="F1" s="333"/>
      <c r="G1" s="333"/>
      <c r="H1" s="333"/>
      <c r="I1" s="333"/>
      <c r="J1" s="333"/>
      <c r="K1" s="333"/>
    </row>
    <row r="2" spans="1:11" ht="18" customHeight="1">
      <c r="C2" s="337"/>
      <c r="D2" s="338"/>
      <c r="E2" s="339"/>
      <c r="F2" s="339"/>
      <c r="G2" s="339"/>
      <c r="H2" s="339"/>
      <c r="I2" s="339"/>
      <c r="J2" s="339"/>
      <c r="K2" s="339"/>
    </row>
    <row r="3" spans="1:11" ht="18" customHeight="1">
      <c r="A3" s="340" t="s">
        <v>341</v>
      </c>
      <c r="B3" s="337" t="s">
        <v>313</v>
      </c>
      <c r="C3" s="337"/>
      <c r="D3" s="341"/>
      <c r="E3" s="342"/>
      <c r="F3" s="342"/>
      <c r="G3" s="342"/>
      <c r="H3" s="342"/>
      <c r="I3" s="342"/>
      <c r="J3" s="342"/>
      <c r="K3" s="342"/>
    </row>
    <row r="4" spans="1:11" ht="18" customHeight="1">
      <c r="B4" s="343" t="s">
        <v>372</v>
      </c>
      <c r="C4" s="344" t="s">
        <v>330</v>
      </c>
      <c r="D4" s="341"/>
      <c r="E4" s="342"/>
      <c r="F4" s="342"/>
      <c r="G4" s="342"/>
      <c r="H4" s="342"/>
      <c r="I4" s="342"/>
      <c r="J4" s="342"/>
      <c r="K4" s="342"/>
    </row>
    <row r="5" spans="1:11" ht="38.1" customHeight="1">
      <c r="B5" s="343" t="s">
        <v>375</v>
      </c>
      <c r="C5" s="344" t="s">
        <v>447</v>
      </c>
      <c r="D5" s="341"/>
      <c r="E5" s="342"/>
      <c r="F5" s="342"/>
      <c r="G5" s="342"/>
      <c r="H5" s="342"/>
      <c r="I5" s="342"/>
      <c r="J5" s="342"/>
      <c r="K5" s="342"/>
    </row>
    <row r="6" spans="1:11" ht="18" customHeight="1">
      <c r="B6" s="343" t="s">
        <v>431</v>
      </c>
      <c r="C6" s="344" t="s">
        <v>137</v>
      </c>
      <c r="D6" s="341"/>
      <c r="E6" s="342"/>
      <c r="F6" s="342"/>
      <c r="G6" s="342"/>
      <c r="H6" s="342"/>
      <c r="I6" s="342"/>
      <c r="J6" s="342"/>
      <c r="K6" s="342"/>
    </row>
    <row r="7" spans="1:11" ht="18" customHeight="1">
      <c r="B7" s="343" t="s">
        <v>432</v>
      </c>
      <c r="C7" s="344" t="s">
        <v>448</v>
      </c>
      <c r="D7" s="341"/>
      <c r="E7" s="342"/>
      <c r="F7" s="342"/>
      <c r="G7" s="342"/>
      <c r="H7" s="342"/>
      <c r="I7" s="342"/>
      <c r="J7" s="342"/>
      <c r="K7" s="342"/>
    </row>
    <row r="8" spans="1:11" ht="18" customHeight="1">
      <c r="B8" s="343" t="s">
        <v>449</v>
      </c>
      <c r="C8" s="344" t="s">
        <v>450</v>
      </c>
      <c r="D8" s="341"/>
      <c r="E8" s="342"/>
      <c r="F8" s="342"/>
      <c r="G8" s="342"/>
      <c r="H8" s="342"/>
      <c r="I8" s="342"/>
      <c r="J8" s="342"/>
      <c r="K8" s="342"/>
    </row>
    <row r="9" spans="1:11" ht="18" customHeight="1">
      <c r="B9" s="343" t="s">
        <v>451</v>
      </c>
      <c r="C9" s="344" t="s">
        <v>452</v>
      </c>
      <c r="D9" s="341"/>
      <c r="E9" s="342"/>
      <c r="F9" s="342"/>
      <c r="G9" s="342"/>
      <c r="H9" s="342"/>
      <c r="I9" s="342"/>
      <c r="J9" s="342"/>
      <c r="K9" s="342"/>
    </row>
    <row r="10" spans="1:11" ht="18" customHeight="1">
      <c r="B10" s="343"/>
      <c r="C10" s="344"/>
      <c r="D10" s="341"/>
      <c r="E10" s="342"/>
      <c r="F10" s="342"/>
      <c r="G10" s="342"/>
      <c r="H10" s="342"/>
      <c r="I10" s="342"/>
      <c r="J10" s="342"/>
      <c r="K10" s="342"/>
    </row>
    <row r="11" spans="1:11" ht="18" customHeight="1">
      <c r="A11" s="340" t="s">
        <v>342</v>
      </c>
      <c r="B11" s="337" t="s">
        <v>314</v>
      </c>
      <c r="C11" s="337"/>
      <c r="D11" s="341"/>
      <c r="E11" s="342"/>
      <c r="F11" s="342"/>
      <c r="G11" s="342"/>
      <c r="H11" s="342"/>
      <c r="I11" s="342"/>
      <c r="J11" s="342"/>
      <c r="K11" s="342"/>
    </row>
    <row r="12" spans="1:11" ht="18" customHeight="1">
      <c r="B12" s="1406" t="s">
        <v>315</v>
      </c>
      <c r="C12" s="1406"/>
      <c r="D12" s="346"/>
      <c r="E12" s="342"/>
      <c r="F12" s="342"/>
      <c r="G12" s="342"/>
      <c r="H12" s="342"/>
      <c r="I12" s="342"/>
      <c r="J12" s="342"/>
      <c r="K12" s="342"/>
    </row>
    <row r="13" spans="1:11" ht="18" customHeight="1">
      <c r="B13" s="347"/>
      <c r="C13" s="344" t="s">
        <v>316</v>
      </c>
      <c r="D13" s="341"/>
      <c r="E13" s="342"/>
      <c r="F13" s="342"/>
      <c r="G13" s="342"/>
      <c r="H13" s="342"/>
      <c r="I13" s="342"/>
      <c r="J13" s="342"/>
      <c r="K13" s="342"/>
    </row>
    <row r="14" spans="1:11" ht="18" customHeight="1">
      <c r="B14" s="1406" t="s">
        <v>317</v>
      </c>
      <c r="C14" s="1406"/>
      <c r="D14" s="346"/>
      <c r="E14" s="342"/>
      <c r="F14" s="342"/>
      <c r="G14" s="342"/>
      <c r="H14" s="342"/>
      <c r="I14" s="342"/>
      <c r="J14" s="342"/>
      <c r="K14" s="342"/>
    </row>
    <row r="15" spans="1:11" ht="38.1" customHeight="1">
      <c r="B15" s="348" t="s">
        <v>331</v>
      </c>
      <c r="C15" s="344" t="s">
        <v>138</v>
      </c>
      <c r="D15" s="341"/>
      <c r="E15" s="342"/>
      <c r="F15" s="342"/>
      <c r="G15" s="342"/>
      <c r="H15" s="342"/>
      <c r="I15" s="342"/>
      <c r="J15" s="342"/>
      <c r="K15" s="342"/>
    </row>
    <row r="16" spans="1:11" ht="24.75" customHeight="1">
      <c r="B16" s="348" t="s">
        <v>331</v>
      </c>
      <c r="C16" s="344" t="s">
        <v>456</v>
      </c>
      <c r="D16" s="341"/>
      <c r="E16" s="342"/>
      <c r="F16" s="342"/>
      <c r="G16" s="342"/>
      <c r="H16" s="342"/>
      <c r="I16" s="342"/>
      <c r="J16" s="342"/>
      <c r="K16" s="342"/>
    </row>
    <row r="17" spans="2:11" ht="42" customHeight="1">
      <c r="B17" s="348" t="s">
        <v>331</v>
      </c>
      <c r="C17" s="344" t="s">
        <v>457</v>
      </c>
      <c r="D17" s="341"/>
      <c r="E17" s="342"/>
      <c r="F17" s="342"/>
      <c r="G17" s="342"/>
      <c r="H17" s="342"/>
      <c r="I17" s="342"/>
      <c r="J17" s="342"/>
      <c r="K17" s="342"/>
    </row>
    <row r="18" spans="2:11" ht="18" customHeight="1">
      <c r="B18" s="348" t="s">
        <v>331</v>
      </c>
      <c r="C18" s="344" t="s">
        <v>318</v>
      </c>
      <c r="D18" s="341"/>
      <c r="E18" s="342"/>
      <c r="F18" s="342"/>
      <c r="G18" s="342"/>
      <c r="H18" s="342"/>
      <c r="I18" s="342"/>
      <c r="J18" s="342"/>
      <c r="K18" s="342"/>
    </row>
    <row r="19" spans="2:11" ht="18" customHeight="1">
      <c r="B19" s="348" t="s">
        <v>331</v>
      </c>
      <c r="C19" s="344" t="s">
        <v>446</v>
      </c>
      <c r="D19" s="341"/>
      <c r="E19" s="342"/>
      <c r="F19" s="342"/>
      <c r="G19" s="342"/>
      <c r="H19" s="342"/>
      <c r="I19" s="342"/>
      <c r="J19" s="342"/>
      <c r="K19" s="342"/>
    </row>
    <row r="20" spans="2:11" ht="18" customHeight="1">
      <c r="B20" s="348" t="s">
        <v>331</v>
      </c>
      <c r="C20" s="344" t="s">
        <v>319</v>
      </c>
      <c r="D20" s="341"/>
      <c r="E20" s="342"/>
      <c r="F20" s="342"/>
      <c r="G20" s="342"/>
      <c r="H20" s="342"/>
      <c r="I20" s="342"/>
      <c r="J20" s="342"/>
      <c r="K20" s="342"/>
    </row>
    <row r="21" spans="2:11" ht="18" customHeight="1">
      <c r="B21" s="1406" t="s">
        <v>320</v>
      </c>
      <c r="C21" s="1406"/>
      <c r="D21" s="346"/>
      <c r="E21" s="342"/>
      <c r="F21" s="342"/>
      <c r="G21" s="342"/>
      <c r="H21" s="342"/>
      <c r="I21" s="342"/>
      <c r="J21" s="342"/>
      <c r="K21" s="342"/>
    </row>
    <row r="22" spans="2:11" ht="54" customHeight="1">
      <c r="B22" s="348" t="s">
        <v>331</v>
      </c>
      <c r="C22" s="344" t="s">
        <v>321</v>
      </c>
      <c r="D22" s="341"/>
      <c r="E22" s="342"/>
      <c r="F22" s="342"/>
      <c r="G22" s="342"/>
      <c r="H22" s="342"/>
      <c r="I22" s="342"/>
      <c r="J22" s="342"/>
      <c r="K22" s="342"/>
    </row>
    <row r="23" spans="2:11" ht="54" customHeight="1">
      <c r="B23" s="348" t="s">
        <v>331</v>
      </c>
      <c r="C23" s="344" t="s">
        <v>322</v>
      </c>
      <c r="D23" s="341"/>
      <c r="E23" s="342"/>
      <c r="F23" s="342"/>
      <c r="G23" s="342"/>
      <c r="H23" s="342"/>
      <c r="I23" s="342"/>
      <c r="J23" s="342"/>
      <c r="K23" s="342"/>
    </row>
    <row r="24" spans="2:11" ht="38.1" customHeight="1">
      <c r="B24" s="348" t="s">
        <v>331</v>
      </c>
      <c r="C24" s="344" t="s">
        <v>323</v>
      </c>
      <c r="D24" s="341"/>
      <c r="E24" s="342"/>
      <c r="F24" s="342"/>
      <c r="G24" s="342"/>
      <c r="H24" s="342"/>
      <c r="I24" s="342"/>
      <c r="J24" s="342"/>
      <c r="K24" s="342"/>
    </row>
    <row r="25" spans="2:11" ht="18" customHeight="1">
      <c r="B25" s="348" t="s">
        <v>331</v>
      </c>
      <c r="C25" s="344" t="s">
        <v>324</v>
      </c>
      <c r="D25" s="341"/>
      <c r="E25" s="342"/>
      <c r="F25" s="342"/>
      <c r="G25" s="342"/>
      <c r="H25" s="342"/>
      <c r="I25" s="342"/>
      <c r="J25" s="342"/>
      <c r="K25" s="342"/>
    </row>
    <row r="26" spans="2:11" ht="38.1" customHeight="1">
      <c r="B26" s="348" t="s">
        <v>331</v>
      </c>
      <c r="C26" s="344" t="s">
        <v>325</v>
      </c>
      <c r="D26" s="341"/>
      <c r="E26" s="342"/>
      <c r="F26" s="342"/>
      <c r="G26" s="342"/>
      <c r="H26" s="342"/>
      <c r="I26" s="342"/>
      <c r="J26" s="342"/>
      <c r="K26" s="342"/>
    </row>
    <row r="27" spans="2:11" ht="18" customHeight="1">
      <c r="B27" s="1406" t="s">
        <v>326</v>
      </c>
      <c r="C27" s="1406"/>
      <c r="D27" s="346"/>
      <c r="E27" s="342"/>
      <c r="F27" s="342"/>
      <c r="G27" s="342"/>
      <c r="H27" s="342"/>
      <c r="I27" s="342"/>
      <c r="J27" s="342"/>
      <c r="K27" s="342"/>
    </row>
    <row r="28" spans="2:11" ht="54" customHeight="1">
      <c r="B28" s="348" t="s">
        <v>331</v>
      </c>
      <c r="C28" s="344" t="s">
        <v>321</v>
      </c>
      <c r="D28" s="341"/>
      <c r="E28" s="342"/>
      <c r="F28" s="342"/>
      <c r="G28" s="342"/>
      <c r="H28" s="342"/>
      <c r="I28" s="342"/>
      <c r="J28" s="342"/>
      <c r="K28" s="342"/>
    </row>
    <row r="29" spans="2:11" ht="18" customHeight="1">
      <c r="B29" s="348" t="s">
        <v>331</v>
      </c>
      <c r="C29" s="344" t="s">
        <v>324</v>
      </c>
      <c r="D29" s="341"/>
      <c r="E29" s="342"/>
      <c r="F29" s="342"/>
      <c r="G29" s="342"/>
      <c r="H29" s="342"/>
      <c r="I29" s="342"/>
      <c r="J29" s="342"/>
      <c r="K29" s="342"/>
    </row>
    <row r="30" spans="2:11" ht="18" customHeight="1">
      <c r="B30" s="1406" t="s">
        <v>327</v>
      </c>
      <c r="C30" s="1406"/>
      <c r="D30" s="346"/>
    </row>
    <row r="31" spans="2:11" ht="54" customHeight="1">
      <c r="B31" s="348" t="s">
        <v>331</v>
      </c>
      <c r="C31" s="344" t="s">
        <v>321</v>
      </c>
      <c r="D31" s="341"/>
      <c r="E31" s="342"/>
      <c r="F31" s="342"/>
      <c r="G31" s="342"/>
      <c r="H31" s="342"/>
      <c r="I31" s="342"/>
      <c r="J31" s="342"/>
      <c r="K31" s="342"/>
    </row>
    <row r="32" spans="2:11" ht="18" customHeight="1">
      <c r="B32" s="348" t="s">
        <v>331</v>
      </c>
      <c r="C32" s="344" t="s">
        <v>324</v>
      </c>
      <c r="D32" s="341"/>
    </row>
    <row r="33" spans="2:11" ht="18" customHeight="1">
      <c r="B33" s="1406" t="s">
        <v>576</v>
      </c>
      <c r="C33" s="1406"/>
      <c r="D33" s="346"/>
    </row>
    <row r="34" spans="2:11" ht="18" customHeight="1">
      <c r="B34" s="348" t="s">
        <v>331</v>
      </c>
      <c r="C34" s="344" t="s">
        <v>328</v>
      </c>
      <c r="D34" s="341"/>
    </row>
    <row r="35" spans="2:11" ht="18" hidden="1" customHeight="1">
      <c r="B35" s="1406" t="s">
        <v>530</v>
      </c>
      <c r="C35" s="1406"/>
      <c r="D35" s="346"/>
    </row>
    <row r="36" spans="2:11" ht="18" hidden="1" customHeight="1">
      <c r="B36" s="348" t="s">
        <v>331</v>
      </c>
      <c r="C36" s="344" t="s">
        <v>328</v>
      </c>
      <c r="D36" s="341"/>
    </row>
    <row r="37" spans="2:11" ht="18" customHeight="1">
      <c r="B37" s="1406" t="s">
        <v>329</v>
      </c>
      <c r="C37" s="1406"/>
      <c r="D37" s="346"/>
    </row>
    <row r="38" spans="2:11" ht="32.25" customHeight="1">
      <c r="B38" s="348" t="s">
        <v>331</v>
      </c>
      <c r="C38" s="344" t="s">
        <v>335</v>
      </c>
      <c r="D38" s="341"/>
      <c r="E38" s="342"/>
      <c r="F38" s="342"/>
      <c r="G38" s="342"/>
      <c r="H38" s="342"/>
      <c r="I38" s="342"/>
      <c r="J38" s="342"/>
      <c r="K38" s="342"/>
    </row>
    <row r="39" spans="2:11" ht="18" customHeight="1">
      <c r="B39" s="1406" t="s">
        <v>336</v>
      </c>
      <c r="C39" s="1406"/>
    </row>
    <row r="40" spans="2:11" ht="38.1" customHeight="1">
      <c r="B40" s="348" t="s">
        <v>331</v>
      </c>
      <c r="C40" s="344" t="s">
        <v>334</v>
      </c>
    </row>
    <row r="41" spans="2:11" ht="38.1" customHeight="1">
      <c r="B41" s="348" t="s">
        <v>331</v>
      </c>
      <c r="C41" s="344" t="s">
        <v>335</v>
      </c>
    </row>
    <row r="42" spans="2:11" ht="18" customHeight="1">
      <c r="B42" s="1406" t="s">
        <v>610</v>
      </c>
      <c r="C42" s="1406"/>
    </row>
    <row r="43" spans="2:11" ht="18" hidden="1" customHeight="1">
      <c r="B43" s="348" t="s">
        <v>331</v>
      </c>
      <c r="C43" s="350" t="s">
        <v>332</v>
      </c>
    </row>
    <row r="44" spans="2:11" ht="18" hidden="1" customHeight="1">
      <c r="B44" s="348" t="s">
        <v>331</v>
      </c>
      <c r="C44" s="350" t="s">
        <v>337</v>
      </c>
    </row>
    <row r="45" spans="2:11" ht="18" customHeight="1">
      <c r="B45" s="1406" t="s">
        <v>333</v>
      </c>
      <c r="C45" s="1406"/>
    </row>
    <row r="46" spans="2:11" ht="18" customHeight="1">
      <c r="B46" s="348" t="s">
        <v>331</v>
      </c>
      <c r="C46" s="344" t="s">
        <v>139</v>
      </c>
      <c r="D46" s="341"/>
      <c r="E46" s="342"/>
      <c r="F46" s="342"/>
      <c r="G46" s="342"/>
      <c r="H46" s="342"/>
      <c r="I46" s="342"/>
      <c r="J46" s="342"/>
      <c r="K46" s="342"/>
    </row>
    <row r="47" spans="2:11" ht="18" customHeight="1">
      <c r="B47" s="348" t="s">
        <v>331</v>
      </c>
      <c r="C47" s="344" t="s">
        <v>338</v>
      </c>
      <c r="D47" s="341"/>
      <c r="E47" s="342"/>
      <c r="F47" s="342"/>
      <c r="G47" s="342"/>
      <c r="H47" s="342"/>
      <c r="I47" s="342"/>
      <c r="J47" s="342"/>
      <c r="K47" s="342"/>
    </row>
    <row r="48" spans="2:11" ht="36" customHeight="1">
      <c r="B48" s="348" t="s">
        <v>331</v>
      </c>
      <c r="C48" s="344" t="s">
        <v>140</v>
      </c>
      <c r="D48" s="341"/>
      <c r="E48" s="342"/>
      <c r="F48" s="342"/>
      <c r="G48" s="342"/>
      <c r="H48" s="342"/>
      <c r="I48" s="342"/>
      <c r="J48" s="342"/>
      <c r="K48" s="342"/>
    </row>
    <row r="49" spans="1:11" ht="18" customHeight="1">
      <c r="B49" s="348" t="s">
        <v>331</v>
      </c>
      <c r="C49" s="344" t="s">
        <v>339</v>
      </c>
      <c r="D49" s="341"/>
      <c r="E49" s="342"/>
      <c r="F49" s="342"/>
      <c r="G49" s="342"/>
      <c r="H49" s="342"/>
      <c r="I49" s="342"/>
      <c r="J49" s="342"/>
      <c r="K49" s="342"/>
    </row>
    <row r="50" spans="1:11" ht="18" customHeight="1">
      <c r="A50" s="336"/>
      <c r="C50" s="351"/>
    </row>
    <row r="51" spans="1:11" ht="18" customHeight="1">
      <c r="A51" s="1409"/>
      <c r="B51" s="1409"/>
      <c r="C51" s="1409"/>
      <c r="D51" s="345"/>
    </row>
    <row r="52" spans="1:11" ht="18" customHeight="1">
      <c r="A52" s="1408" t="s">
        <v>141</v>
      </c>
      <c r="B52" s="1408"/>
      <c r="C52" s="1408"/>
      <c r="D52" s="345"/>
    </row>
    <row r="53" spans="1:11" ht="36" customHeight="1">
      <c r="A53" s="1407" t="s">
        <v>340</v>
      </c>
      <c r="B53" s="1407"/>
      <c r="C53" s="1407"/>
    </row>
    <row r="54" spans="1:11" ht="18" customHeight="1">
      <c r="B54" s="352"/>
      <c r="C54" s="352"/>
    </row>
    <row r="55" spans="1:11" ht="18" customHeight="1">
      <c r="C55" s="350"/>
    </row>
    <row r="56" spans="1:11" ht="18" customHeight="1">
      <c r="C56" s="351"/>
    </row>
    <row r="57" spans="1:11" ht="18" customHeight="1">
      <c r="C57" s="350"/>
    </row>
    <row r="58" spans="1:11" ht="18" customHeight="1">
      <c r="B58" s="351"/>
      <c r="C58" s="351"/>
    </row>
    <row r="59" spans="1:11" ht="18" customHeight="1">
      <c r="B59" s="351"/>
      <c r="C59" s="351"/>
    </row>
    <row r="60" spans="1:11" ht="18" customHeight="1">
      <c r="B60" s="351"/>
      <c r="C60" s="351"/>
    </row>
    <row r="61" spans="1:11" ht="18" customHeight="1">
      <c r="B61" s="351"/>
      <c r="C61" s="351"/>
    </row>
    <row r="62" spans="1:11" ht="18" customHeight="1">
      <c r="B62" s="351"/>
      <c r="C62" s="351"/>
    </row>
    <row r="63" spans="1:11" ht="18" customHeight="1">
      <c r="B63" s="351"/>
      <c r="C63" s="351"/>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F435" sheet="1" objects="1" scenarios="1" formatColumns="0" formatRows="0" selectLockedCells="1" selectUnlockedCells="1"/>
  <customSheetViews>
    <customSheetView guid="{29E1B411-4326-4E51-98A8-14D37CD45AF7}" scale="90" showGridLines="0" printArea="1" hiddenRows="1" view="pageBreakPreview">
      <selection activeCell="D49" sqref="D49"/>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0"/>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1"/>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2"/>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27E77C81-EC16-4D63-8CE6-4CFC97B77DCA}" showGridLines="0" printArea="1" hiddenRows="1" view="pageBreakPreview" topLeftCell="A19">
      <selection activeCell="D49" sqref="D49"/>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3"/>
  <headerFooter alignWithMargins="0">
    <oddFooter>&amp;RPage &amp;P of &amp;N</oddFooter>
  </headerFooter>
  <rowBreaks count="1" manualBreakCount="1">
    <brk id="29" max="2" man="1"/>
  </rowBreaks>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B33"/>
  <sheetViews>
    <sheetView showGridLines="0" view="pageBreakPreview" topLeftCell="A13" zoomScaleNormal="100" zoomScaleSheetLayoutView="100" workbookViewId="0">
      <selection activeCell="D6" sqref="D6:G6"/>
    </sheetView>
  </sheetViews>
  <sheetFormatPr defaultColWidth="8" defaultRowHeight="16.5"/>
  <cols>
    <col min="1" max="1" width="8" style="176" customWidth="1"/>
    <col min="2" max="2" width="28.875" style="178" customWidth="1"/>
    <col min="3" max="3" width="10.25" style="178" customWidth="1"/>
    <col min="4" max="5" width="5.625" style="178" customWidth="1"/>
    <col min="6" max="6" width="5.625" style="184" customWidth="1"/>
    <col min="7" max="7" width="34.125" style="184" customWidth="1"/>
    <col min="8" max="10" width="10.375" style="184" hidden="1" customWidth="1"/>
    <col min="11" max="11" width="8" style="176" hidden="1" customWidth="1"/>
    <col min="12" max="12" width="21.5" style="176" hidden="1" customWidth="1"/>
    <col min="13" max="18" width="8" style="176" hidden="1" customWidth="1"/>
    <col min="19" max="19" width="8" style="176" customWidth="1"/>
    <col min="20" max="25" width="8" style="176"/>
    <col min="26" max="26" width="0" style="176" hidden="1" customWidth="1"/>
    <col min="27" max="27" width="16.75" style="176" hidden="1" customWidth="1"/>
    <col min="28" max="28" width="25.625" style="176" hidden="1" customWidth="1"/>
    <col min="29" max="29" width="0" style="176" hidden="1" customWidth="1"/>
    <col min="30" max="16384" width="8" style="176"/>
  </cols>
  <sheetData>
    <row r="1" spans="1:28" s="181" customFormat="1" ht="53.25" customHeight="1">
      <c r="B1" s="1424" t="str">
        <f>Cover!$B$2</f>
        <v>Substation Package-SS45 for Extension of 400kV Banaskantha (AIS) Substation associated with Western Region System Strengthening Scheme (WRSS)-19</v>
      </c>
      <c r="C1" s="1424"/>
      <c r="D1" s="1424"/>
      <c r="E1" s="1424"/>
      <c r="F1" s="1424"/>
      <c r="G1" s="1424"/>
      <c r="H1" s="177"/>
      <c r="I1" s="177"/>
      <c r="J1" s="177"/>
      <c r="L1" s="201"/>
      <c r="M1" s="201"/>
      <c r="N1" s="201"/>
    </row>
    <row r="2" spans="1:28" ht="20.100000000000001" customHeight="1">
      <c r="B2" s="1425" t="str">
        <f>Cover!B3</f>
        <v>Spec. No.: CC-CS/902-WR2/SS-4182/3/G4</v>
      </c>
      <c r="C2" s="1425"/>
      <c r="D2" s="1425"/>
      <c r="E2" s="1425"/>
      <c r="F2" s="1425"/>
      <c r="G2" s="1425"/>
      <c r="H2" s="178"/>
      <c r="I2" s="178"/>
      <c r="J2" s="178"/>
      <c r="L2" s="883" t="s">
        <v>562</v>
      </c>
      <c r="M2" s="413">
        <v>1</v>
      </c>
      <c r="N2" s="202"/>
      <c r="AA2" s="883" t="s">
        <v>565</v>
      </c>
      <c r="AB2" s="1003">
        <v>1</v>
      </c>
    </row>
    <row r="3" spans="1:28" ht="12" customHeight="1">
      <c r="B3" s="179"/>
      <c r="C3" s="179"/>
      <c r="D3" s="179"/>
      <c r="E3" s="179"/>
      <c r="F3" s="178"/>
      <c r="G3" s="178"/>
      <c r="H3" s="178"/>
      <c r="I3" s="178"/>
      <c r="J3" s="178"/>
      <c r="L3" s="883" t="s">
        <v>563</v>
      </c>
      <c r="M3" s="413" t="s">
        <v>453</v>
      </c>
      <c r="N3" s="202"/>
      <c r="AA3" s="883" t="s">
        <v>566</v>
      </c>
      <c r="AB3" s="1003" t="s">
        <v>453</v>
      </c>
    </row>
    <row r="4" spans="1:28" ht="20.100000000000001" customHeight="1">
      <c r="B4" s="1426" t="s">
        <v>263</v>
      </c>
      <c r="C4" s="1426"/>
      <c r="D4" s="1426"/>
      <c r="E4" s="1426"/>
      <c r="F4" s="1426"/>
      <c r="G4" s="1426"/>
      <c r="H4" s="178"/>
      <c r="I4" s="178"/>
      <c r="J4" s="178"/>
      <c r="L4" s="412"/>
      <c r="M4" s="413"/>
      <c r="N4" s="202"/>
    </row>
    <row r="5" spans="1:28" ht="12" customHeight="1">
      <c r="B5" s="180"/>
      <c r="C5" s="180"/>
      <c r="F5" s="178"/>
      <c r="G5" s="178"/>
      <c r="H5" s="178"/>
      <c r="I5" s="178"/>
      <c r="J5" s="178"/>
      <c r="L5" s="202"/>
      <c r="M5" s="202"/>
      <c r="N5" s="202"/>
    </row>
    <row r="6" spans="1:28" s="181" customFormat="1" ht="43.5" customHeight="1" thickBot="1">
      <c r="B6" s="791" t="s">
        <v>264</v>
      </c>
      <c r="C6" s="793"/>
      <c r="D6" s="1427"/>
      <c r="E6" s="1427"/>
      <c r="F6" s="1427"/>
      <c r="G6" s="1427"/>
      <c r="H6" s="182"/>
      <c r="I6" s="182">
        <f>D6</f>
        <v>0</v>
      </c>
      <c r="J6" s="182"/>
      <c r="K6" s="181">
        <f>IF(I6="Sole Bidder",1,2)</f>
        <v>2</v>
      </c>
      <c r="L6" s="681">
        <f>IF(D6= "Sole Bidder", 0, D7)</f>
        <v>0</v>
      </c>
      <c r="M6" s="201">
        <f>D6</f>
        <v>0</v>
      </c>
      <c r="N6" s="201">
        <f>IF(M6="Sole Bidder",1,2)</f>
        <v>2</v>
      </c>
      <c r="AA6" s="1004">
        <f>IF(D6= "Sole Bidder", 0, D7)</f>
        <v>0</v>
      </c>
    </row>
    <row r="7" spans="1:28" ht="50.1" customHeight="1">
      <c r="A7" s="183"/>
      <c r="B7" s="790" t="str">
        <f>IF(D6= "JV (Joint Venture)", "Total Nos. of  Partners in the JV [excluding the Lead Partner]", "")</f>
        <v/>
      </c>
      <c r="C7" s="792"/>
      <c r="D7" s="1428"/>
      <c r="E7" s="1429"/>
      <c r="F7" s="1429"/>
      <c r="G7" s="1430"/>
      <c r="L7" s="202"/>
      <c r="M7" s="202"/>
      <c r="N7" s="202"/>
    </row>
    <row r="8" spans="1:28" ht="19.5" customHeight="1">
      <c r="B8" s="185"/>
      <c r="C8" s="185"/>
      <c r="D8" s="182"/>
      <c r="L8" s="176">
        <f>IF(AND(D6="JV (Joint Venture)",D7=1),1,0)</f>
        <v>0</v>
      </c>
    </row>
    <row r="9" spans="1:28" ht="20.100000000000001" customHeight="1">
      <c r="B9" s="186" t="str">
        <f>IF(D6= "Sole Bidder", "Name of Sole Bidder", "Name of Lead Partner")</f>
        <v>Name of Lead Partner</v>
      </c>
      <c r="C9" s="187"/>
      <c r="D9" s="1413"/>
      <c r="E9" s="1414"/>
      <c r="F9" s="1414"/>
      <c r="G9" s="1415"/>
    </row>
    <row r="10" spans="1:28" ht="20.100000000000001" customHeight="1">
      <c r="B10" s="188" t="str">
        <f>IF(D6= "Sole Bidder", "Address of Sole Bidder", "Address of Sole Bidder")</f>
        <v>Address of Sole Bidder</v>
      </c>
      <c r="C10" s="189"/>
      <c r="D10" s="1413"/>
      <c r="E10" s="1414"/>
      <c r="F10" s="1414"/>
      <c r="G10" s="1415"/>
    </row>
    <row r="11" spans="1:28" ht="20.100000000000001" customHeight="1">
      <c r="B11" s="190"/>
      <c r="C11" s="191"/>
      <c r="D11" s="1413"/>
      <c r="E11" s="1414"/>
      <c r="F11" s="1414"/>
      <c r="G11" s="1415"/>
    </row>
    <row r="12" spans="1:28" ht="20.100000000000001" customHeight="1">
      <c r="B12" s="192"/>
      <c r="C12" s="193"/>
      <c r="D12" s="1413"/>
      <c r="E12" s="1414"/>
      <c r="F12" s="1414"/>
      <c r="G12" s="1415"/>
    </row>
    <row r="13" spans="1:28" ht="20.100000000000001" customHeight="1"/>
    <row r="14" spans="1:28" ht="20.100000000000001" customHeight="1">
      <c r="B14" s="186" t="str">
        <f>IF(D7=1, "Name of other Partner","Name of other Partner - 1")</f>
        <v>Name of other Partner - 1</v>
      </c>
      <c r="C14" s="187"/>
      <c r="D14" s="1413"/>
      <c r="E14" s="1414"/>
      <c r="F14" s="1414"/>
      <c r="G14" s="1415"/>
    </row>
    <row r="15" spans="1:28" ht="20.100000000000001" customHeight="1">
      <c r="B15" s="188" t="str">
        <f>IF(D7=1, "Address of other Partner","Address of other Partner - 1")</f>
        <v>Address of other Partner - 1</v>
      </c>
      <c r="C15" s="189"/>
      <c r="D15" s="1416"/>
      <c r="E15" s="1417"/>
      <c r="F15" s="1417"/>
      <c r="G15" s="1418"/>
    </row>
    <row r="16" spans="1:28" ht="20.100000000000001" customHeight="1">
      <c r="B16" s="190"/>
      <c r="C16" s="191"/>
      <c r="D16" s="1416"/>
      <c r="E16" s="1417"/>
      <c r="F16" s="1417"/>
      <c r="G16" s="1418"/>
    </row>
    <row r="17" spans="2:10" ht="20.100000000000001" customHeight="1">
      <c r="B17" s="192"/>
      <c r="C17" s="193"/>
      <c r="D17" s="1416"/>
      <c r="E17" s="1417"/>
      <c r="F17" s="1417"/>
      <c r="G17" s="1418"/>
    </row>
    <row r="18" spans="2:10" ht="20.100000000000001" customHeight="1"/>
    <row r="19" spans="2:10" ht="20.100000000000001" customHeight="1">
      <c r="B19" s="186" t="s">
        <v>454</v>
      </c>
      <c r="C19" s="187"/>
      <c r="D19" s="1410"/>
      <c r="E19" s="1411"/>
      <c r="F19" s="1411"/>
      <c r="G19" s="1412"/>
    </row>
    <row r="20" spans="2:10" ht="20.100000000000001" customHeight="1">
      <c r="B20" s="188" t="s">
        <v>455</v>
      </c>
      <c r="C20" s="189"/>
      <c r="D20" s="1410"/>
      <c r="E20" s="1411"/>
      <c r="F20" s="1411"/>
      <c r="G20" s="1412"/>
    </row>
    <row r="21" spans="2:10" ht="20.100000000000001" customHeight="1">
      <c r="B21" s="190"/>
      <c r="C21" s="191"/>
      <c r="D21" s="1410"/>
      <c r="E21" s="1411"/>
      <c r="F21" s="1411"/>
      <c r="G21" s="1412"/>
    </row>
    <row r="22" spans="2:10" ht="20.100000000000001" customHeight="1">
      <c r="B22" s="192"/>
      <c r="C22" s="193"/>
      <c r="D22" s="1413"/>
      <c r="E22" s="1419"/>
      <c r="F22" s="1419"/>
      <c r="G22" s="1420"/>
    </row>
    <row r="23" spans="2:10" ht="20.100000000000001" customHeight="1">
      <c r="B23" s="194"/>
      <c r="C23" s="194"/>
    </row>
    <row r="24" spans="2:10" ht="21" customHeight="1">
      <c r="B24" s="195" t="s">
        <v>265</v>
      </c>
      <c r="C24" s="196"/>
      <c r="D24" s="1413"/>
      <c r="E24" s="1414"/>
      <c r="F24" s="1414"/>
      <c r="G24" s="1415"/>
    </row>
    <row r="25" spans="2:10" ht="21" customHeight="1">
      <c r="B25" s="195" t="s">
        <v>266</v>
      </c>
      <c r="C25" s="196"/>
      <c r="D25" s="1413"/>
      <c r="E25" s="1414"/>
      <c r="F25" s="1414"/>
      <c r="G25" s="1415"/>
    </row>
    <row r="26" spans="2:10" ht="21" customHeight="1">
      <c r="B26" s="195" t="s">
        <v>477</v>
      </c>
      <c r="C26" s="196"/>
      <c r="D26" s="1421"/>
      <c r="E26" s="1422"/>
      <c r="F26" s="1422"/>
      <c r="G26" s="1423"/>
    </row>
    <row r="27" spans="2:10" ht="21" customHeight="1">
      <c r="B27" s="195" t="s">
        <v>478</v>
      </c>
      <c r="C27" s="196"/>
      <c r="D27" s="1410"/>
      <c r="E27" s="1411"/>
      <c r="F27" s="1411"/>
      <c r="G27" s="1412"/>
    </row>
    <row r="28" spans="2:10" ht="21" customHeight="1">
      <c r="B28" s="195" t="s">
        <v>479</v>
      </c>
      <c r="C28" s="196"/>
      <c r="D28" s="1410"/>
      <c r="E28" s="1411"/>
      <c r="F28" s="1411"/>
      <c r="G28" s="1412"/>
    </row>
    <row r="29" spans="2:10" ht="21" customHeight="1">
      <c r="B29" s="195" t="s">
        <v>480</v>
      </c>
      <c r="C29" s="196"/>
      <c r="D29" s="1410"/>
      <c r="E29" s="1411"/>
      <c r="F29" s="1411"/>
      <c r="G29" s="1412"/>
    </row>
    <row r="30" spans="2:10" ht="21" customHeight="1">
      <c r="B30" s="197"/>
      <c r="C30" s="197"/>
      <c r="D30" s="198"/>
    </row>
    <row r="31" spans="2:10" s="181" customFormat="1" ht="21" customHeight="1">
      <c r="B31" s="195" t="s">
        <v>267</v>
      </c>
      <c r="C31" s="196"/>
      <c r="D31" s="408"/>
      <c r="E31" s="682"/>
      <c r="F31" s="1319"/>
      <c r="G31" s="409" t="str">
        <f>IF(D31&gt;H31, "Invalid Date !", "")</f>
        <v/>
      </c>
      <c r="H31" s="410">
        <f>IF(E31="Feb",28,IF(OR(E31="Apr", E31="Jun", E31="Sep", E31="Nov"),30,31))</f>
        <v>31</v>
      </c>
      <c r="I31" s="178"/>
      <c r="J31" s="178"/>
    </row>
    <row r="32" spans="2:10" ht="21" customHeight="1">
      <c r="B32" s="195" t="s">
        <v>268</v>
      </c>
      <c r="C32" s="196"/>
      <c r="D32" s="1413"/>
      <c r="E32" s="1414"/>
      <c r="F32" s="1414"/>
      <c r="G32" s="1415"/>
    </row>
    <row r="33" spans="5:5">
      <c r="E33" s="184"/>
    </row>
  </sheetData>
  <sheetProtection password="C6E5" sheet="1" objects="1" scenarios="1" formatColumns="0" formatRows="0" selectLockedCells="1"/>
  <customSheetViews>
    <customSheetView guid="{29E1B411-4326-4E51-98A8-14D37CD45AF7}" showGridLines="0" printArea="1" hiddenColumns="1" view="pageBreakPreview" topLeftCell="A13">
      <selection activeCell="D6" sqref="D6:G6"/>
      <pageMargins left="0.75" right="0.75" top="0.69" bottom="0.7" header="0.4" footer="0.37"/>
      <pageSetup orientation="portrait" r:id="rId1"/>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2"/>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3"/>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4"/>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5"/>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6"/>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7"/>
      <headerFooter alignWithMargins="0"/>
    </customSheetView>
    <customSheetView guid="{B23AD343-29DA-4CE0-BD10-47BF44F3782F}" showGridLines="0">
      <selection activeCell="G8" sqref="G8"/>
      <pageMargins left="0.75" right="0.75" top="0.69" bottom="0.7" header="0.4" footer="0.37"/>
      <pageSetup orientation="portrait" r:id="rId8"/>
      <headerFooter alignWithMargins="0"/>
    </customSheetView>
    <customSheetView guid="{ECE9294F-C910-4036-88BC-B1F2176FB06B}" showGridLines="0">
      <selection activeCell="D14" sqref="D14:G14"/>
      <pageMargins left="0.75" right="0.75" top="0.69" bottom="0.7" header="0.4" footer="0.37"/>
      <pageSetup orientation="portrait" r:id="rId9"/>
      <headerFooter alignWithMargins="0"/>
    </customSheetView>
    <customSheetView guid="{4F65FF32-EC61-4022-A399-2986D7B6B8B3}" showGridLines="0" showRuler="0">
      <selection activeCell="D6" sqref="D6"/>
      <pageMargins left="0.75" right="0.75" top="0.69" bottom="0.7" header="0.4" footer="0.37"/>
      <pageSetup orientation="portrait" r:id="rId10"/>
      <headerFooter alignWithMargins="0"/>
    </customSheetView>
    <customSheetView guid="{01ACF2E1-8E61-4459-ABC1-B6C183DEED61}" showGridLines="0" showRuler="0">
      <selection activeCell="D28" sqref="D28"/>
      <pageMargins left="0.75" right="0.75" top="0.69" bottom="0.7" header="0.4" footer="0.37"/>
      <pageSetup orientation="portrait" r:id="rId11"/>
      <headerFooter alignWithMargins="0"/>
    </customSheetView>
    <customSheetView guid="{14D7F02E-BCCA-4517-ABC7-537FF4AEB67A}" showGridLines="0">
      <selection activeCell="D10" sqref="D10:G10"/>
      <pageMargins left="0.75" right="0.75" top="0.69" bottom="0.7" header="0.4" footer="0.37"/>
      <pageSetup orientation="portrait" r:id="rId12"/>
      <headerFooter alignWithMargins="0"/>
    </customSheetView>
    <customSheetView guid="{27A45B7A-04F2-4516-B80B-5ED0825D4ED3}" showGridLines="0">
      <selection activeCell="D6" sqref="D6:G6"/>
      <pageMargins left="0.75" right="0.75" top="0.69" bottom="0.7" header="0.4" footer="0.37"/>
      <pageSetup orientation="portrait" r:id="rId13"/>
      <headerFooter alignWithMargins="0"/>
    </customSheetView>
    <customSheetView guid="{E9F4E142-7D26-464D-BECA-4F3806DB1FE1}" showGridLines="0">
      <selection activeCell="G8" sqref="G8"/>
      <pageMargins left="0.75" right="0.75" top="0.69" bottom="0.7" header="0.4" footer="0.37"/>
      <pageSetup orientation="portrait" r:id="rId14"/>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15"/>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16"/>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17"/>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18"/>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19"/>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20"/>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1"/>
      <headerFooter alignWithMargins="0"/>
    </customSheetView>
    <customSheetView guid="{1E0C44A1-9358-4FBD-8C2C-4DB661DA1476}" showGridLines="0" printArea="1" hiddenColumns="1" view="pageBreakPreview">
      <selection activeCell="D6" sqref="D6:G6"/>
      <pageMargins left="0.75" right="0.75" top="0.69" bottom="0.7" header="0.4" footer="0.37"/>
      <pageSetup orientation="portrait" r:id="rId22"/>
      <headerFooter alignWithMargins="0"/>
    </customSheetView>
    <customSheetView guid="{27E77C81-EC16-4D63-8CE6-4CFC97B77DCA}" showGridLines="0" printArea="1" hiddenColumns="1" view="pageBreakPreview">
      <selection activeCell="D6" sqref="D6:G6"/>
      <pageMargins left="0.75" right="0.75" top="0.69" bottom="0.7" header="0.4" footer="0.37"/>
      <pageSetup orientation="portrait" r:id="rId23"/>
      <headerFooter alignWithMargins="0"/>
    </customSheetView>
  </customSheetViews>
  <mergeCells count="24">
    <mergeCell ref="D15:G15"/>
    <mergeCell ref="D20:G20"/>
    <mergeCell ref="D19:G19"/>
    <mergeCell ref="B1:G1"/>
    <mergeCell ref="B2:G2"/>
    <mergeCell ref="B4:G4"/>
    <mergeCell ref="D6:G6"/>
    <mergeCell ref="D7:G7"/>
    <mergeCell ref="D27:G27"/>
    <mergeCell ref="D28:G28"/>
    <mergeCell ref="D29:G29"/>
    <mergeCell ref="D32:G32"/>
    <mergeCell ref="D9:G9"/>
    <mergeCell ref="D10:G10"/>
    <mergeCell ref="D11:G11"/>
    <mergeCell ref="D12:G12"/>
    <mergeCell ref="D17:G17"/>
    <mergeCell ref="D24:G24"/>
    <mergeCell ref="D25:G25"/>
    <mergeCell ref="D22:G22"/>
    <mergeCell ref="D21:G21"/>
    <mergeCell ref="D26:G26"/>
    <mergeCell ref="D16:G16"/>
    <mergeCell ref="D14:G14"/>
  </mergeCells>
  <phoneticPr fontId="35" type="noConversion"/>
  <conditionalFormatting sqref="B19:C22">
    <cfRule type="expression" dxfId="102" priority="8" stopIfTrue="1">
      <formula>$L$6&lt;2</formula>
    </cfRule>
  </conditionalFormatting>
  <conditionalFormatting sqref="B14:C17">
    <cfRule type="expression" dxfId="101" priority="9" stopIfTrue="1">
      <formula>$L$6&lt;1</formula>
    </cfRule>
  </conditionalFormatting>
  <conditionalFormatting sqref="B7:C7">
    <cfRule type="expression" dxfId="100" priority="11" stopIfTrue="1">
      <formula>$D$6="Sole Bidder"</formula>
    </cfRule>
  </conditionalFormatting>
  <conditionalFormatting sqref="D14:G17">
    <cfRule type="expression" dxfId="99" priority="3" stopIfTrue="1">
      <formula>$L$6&lt;1</formula>
    </cfRule>
  </conditionalFormatting>
  <conditionalFormatting sqref="D19:G22">
    <cfRule type="expression" dxfId="98" priority="2" stopIfTrue="1">
      <formula>$L$6&lt;2</formula>
    </cfRule>
  </conditionalFormatting>
  <conditionalFormatting sqref="D7:G7">
    <cfRule type="expression" dxfId="97" priority="1" stopIfTrue="1">
      <formula>$D$6="Sole Bidder"</formula>
    </cfRule>
  </conditionalFormatting>
  <dataValidations count="5">
    <dataValidation type="list" allowBlank="1" showInputMessage="1" showErrorMessage="1" sqref="D31">
      <formula1>"1,2,3,4,5,6,7,8,9,10,11,12,13,14,15,16,17,18,19,20,21,22,23,24,25,26,27,28,29,30,31"</formula1>
    </dataValidation>
    <dataValidation type="list" allowBlank="1" showInputMessage="1" showErrorMessage="1" sqref="E31">
      <formula1>"Jan,Feb,Mar,Apr,May,Jun,Jul,Aug,Sep,Oct,Nov,Dec"</formula1>
    </dataValidation>
    <dataValidation type="list" allowBlank="1" showInputMessage="1" showErrorMessage="1" sqref="F31">
      <formula1>"2020, 2021"</formula1>
    </dataValidation>
    <dataValidation type="list" allowBlank="1" showInputMessage="1" showErrorMessage="1" sqref="D6:G6">
      <formula1>$AA$2:$AA$3</formula1>
    </dataValidation>
    <dataValidation type="list" allowBlank="1" showInputMessage="1" showErrorMessage="1" sqref="D7:G7">
      <formula1>$AB$2:$AB$3</formula1>
    </dataValidation>
  </dataValidations>
  <pageMargins left="0.75" right="0.75" top="0.69" bottom="0.7" header="0.4" footer="0.37"/>
  <pageSetup orientation="portrait" r:id="rId24"/>
  <headerFooter alignWithMargins="0"/>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12"/>
    <pageSetUpPr autoPageBreaks="0" fitToPage="1"/>
  </sheetPr>
  <dimension ref="A1:AZ215"/>
  <sheetViews>
    <sheetView view="pageBreakPreview" topLeftCell="A10" zoomScale="90" zoomScaleNormal="100" zoomScaleSheetLayoutView="90" workbookViewId="0">
      <selection activeCell="M100" sqref="M100"/>
    </sheetView>
  </sheetViews>
  <sheetFormatPr defaultRowHeight="15"/>
  <cols>
    <col min="1" max="1" width="6.125" style="1093" customWidth="1"/>
    <col min="2" max="2" width="13.625" style="1093" customWidth="1"/>
    <col min="3" max="3" width="6.625" style="1093" customWidth="1"/>
    <col min="4" max="4" width="28.125" style="1093" customWidth="1"/>
    <col min="5" max="5" width="12.75" style="1093" customWidth="1"/>
    <col min="6" max="6" width="10.125" style="1093" customWidth="1"/>
    <col min="7" max="8" width="11.375" style="1093" customWidth="1"/>
    <col min="9" max="9" width="11.375" style="1096" customWidth="1"/>
    <col min="10" max="10" width="75" style="1201" customWidth="1"/>
    <col min="11" max="11" width="5.75" style="1093" customWidth="1"/>
    <col min="12" max="12" width="6.625" style="1093" customWidth="1"/>
    <col min="13" max="13" width="9" style="1055" customWidth="1"/>
    <col min="14" max="14" width="12.375" style="1055" customWidth="1"/>
    <col min="15" max="15" width="13" style="1055" customWidth="1"/>
    <col min="16" max="16" width="16.875" style="1085" hidden="1" customWidth="1"/>
    <col min="17" max="18" width="16.5" style="1085" hidden="1" customWidth="1"/>
    <col min="19" max="19" width="16.875" style="1085" hidden="1" customWidth="1"/>
    <col min="20" max="20" width="11.875" style="1086" hidden="1" customWidth="1"/>
    <col min="21" max="21" width="13.875" style="1087" customWidth="1"/>
    <col min="22" max="24" width="9" style="1087" customWidth="1"/>
    <col min="25" max="25" width="14.25" style="1087" customWidth="1"/>
    <col min="26" max="26" width="24.125" style="1087" customWidth="1"/>
    <col min="27" max="27" width="11.125" style="1088" customWidth="1"/>
    <col min="28" max="28" width="12.75" style="1088" customWidth="1"/>
    <col min="29" max="29" width="11.375" style="1089" customWidth="1"/>
    <col min="30" max="30" width="10.375" style="1090" customWidth="1"/>
    <col min="31" max="31" width="17.75" style="1090" hidden="1" customWidth="1"/>
    <col min="32" max="32" width="10.5" style="1090" hidden="1" customWidth="1"/>
    <col min="33" max="33" width="12.375" style="1090" hidden="1" customWidth="1"/>
    <col min="34" max="35" width="9" style="1090" hidden="1" customWidth="1"/>
    <col min="36" max="36" width="10.875" style="1090" hidden="1" customWidth="1"/>
    <col min="37" max="37" width="18.75" style="1090" hidden="1" customWidth="1"/>
    <col min="38" max="38" width="9" style="1090" hidden="1" customWidth="1"/>
    <col min="39" max="40" width="9" style="1087" hidden="1" customWidth="1"/>
    <col min="41" max="52" width="9" style="1087" customWidth="1"/>
    <col min="53" max="53" width="9" style="1090" customWidth="1"/>
    <col min="54" max="16384" width="9" style="1090"/>
  </cols>
  <sheetData>
    <row r="1" spans="1:38">
      <c r="A1" s="1082" t="str">
        <f>Cover!B3</f>
        <v>Spec. No.: CC-CS/902-WR2/SS-4182/3/G4</v>
      </c>
      <c r="B1" s="1080"/>
      <c r="C1" s="1080"/>
      <c r="D1" s="1080"/>
      <c r="E1" s="1080"/>
      <c r="F1" s="1080"/>
      <c r="G1" s="1080"/>
      <c r="H1" s="1080"/>
      <c r="I1" s="1081"/>
      <c r="K1" s="1082"/>
      <c r="L1" s="1082"/>
      <c r="M1" s="1083"/>
      <c r="N1" s="1083"/>
      <c r="O1" s="1084" t="s">
        <v>419</v>
      </c>
      <c r="AE1" s="1091" t="s">
        <v>256</v>
      </c>
      <c r="AF1" s="1092">
        <f>SUMIF(O14:O104, "Direct",N14:N104)</f>
        <v>0</v>
      </c>
      <c r="AK1" s="1092">
        <f>'Names of Bidder'!D6</f>
        <v>0</v>
      </c>
      <c r="AL1" s="1088" t="s">
        <v>257</v>
      </c>
    </row>
    <row r="2" spans="1:38" ht="33" customHeight="1">
      <c r="A2" s="1454" t="str">
        <f>Cover!B2</f>
        <v>Substation Package-SS45 for Extension of 400kV Banaskantha (AIS) Substation associated with Western Region System Strengthening Scheme (WRSS)-19</v>
      </c>
      <c r="B2" s="1454"/>
      <c r="C2" s="1454"/>
      <c r="D2" s="1454"/>
      <c r="E2" s="1454"/>
      <c r="F2" s="1454"/>
      <c r="G2" s="1454"/>
      <c r="H2" s="1454"/>
      <c r="I2" s="1454"/>
      <c r="J2" s="1454"/>
      <c r="K2" s="1454"/>
      <c r="L2" s="1454"/>
      <c r="M2" s="1454"/>
      <c r="N2" s="1454"/>
      <c r="O2" s="1454"/>
      <c r="Z2" s="1095"/>
      <c r="AA2" s="1096"/>
      <c r="AB2" s="1096"/>
      <c r="AC2" s="1096"/>
      <c r="AE2" s="1097"/>
      <c r="AH2" s="1431"/>
      <c r="AI2" s="1431"/>
    </row>
    <row r="3" spans="1:38">
      <c r="A3" s="1455" t="s">
        <v>23</v>
      </c>
      <c r="B3" s="1455"/>
      <c r="C3" s="1455"/>
      <c r="D3" s="1455"/>
      <c r="E3" s="1455"/>
      <c r="F3" s="1455"/>
      <c r="G3" s="1455"/>
      <c r="H3" s="1455"/>
      <c r="I3" s="1455"/>
      <c r="J3" s="1455"/>
      <c r="K3" s="1455"/>
      <c r="L3" s="1455"/>
      <c r="M3" s="1455"/>
      <c r="N3" s="1455"/>
      <c r="O3" s="1455"/>
      <c r="Z3" s="1095"/>
      <c r="AA3" s="1098"/>
      <c r="AB3" s="1096"/>
      <c r="AC3" s="1096"/>
      <c r="AE3" s="1097"/>
      <c r="AF3" s="1099"/>
      <c r="AG3" s="1094"/>
    </row>
    <row r="4" spans="1:38">
      <c r="A4" s="1104" t="str">
        <f>"Bidder’s Name and Address (" &amp; MID('Names of Bidder'!B9,9, 20) &amp; ") :"</f>
        <v>Bidder’s Name and Address (Lead Partner) :</v>
      </c>
      <c r="B4" s="1101"/>
      <c r="C4" s="1101"/>
      <c r="D4" s="1101"/>
      <c r="E4" s="1101"/>
      <c r="F4" s="1101"/>
      <c r="G4" s="1101"/>
      <c r="H4" s="1101"/>
      <c r="I4" s="1102"/>
      <c r="J4" s="1202"/>
      <c r="K4" s="1104"/>
      <c r="L4" s="1104"/>
      <c r="M4" s="1105" t="s">
        <v>397</v>
      </c>
      <c r="O4" s="1103"/>
      <c r="Z4" s="1095"/>
      <c r="AA4" s="1098"/>
      <c r="AB4" s="1096"/>
      <c r="AC4" s="1096"/>
      <c r="AE4" s="1100"/>
      <c r="AF4" s="1099"/>
    </row>
    <row r="5" spans="1:38">
      <c r="A5" s="1456" t="str">
        <f>IF('Names of Bidder'!D9="", "", IF('Names of Bidder'!D6= "JV (Joint Venture)", "JV of " &amp; AK6, ""))</f>
        <v/>
      </c>
      <c r="B5" s="1456"/>
      <c r="C5" s="1456"/>
      <c r="D5" s="1456"/>
      <c r="E5" s="1456"/>
      <c r="F5" s="1456"/>
      <c r="G5" s="1456"/>
      <c r="H5" s="1456"/>
      <c r="I5" s="1456"/>
      <c r="J5" s="1456"/>
      <c r="K5" s="1456"/>
      <c r="L5" s="1456"/>
      <c r="M5" s="1106" t="s">
        <v>482</v>
      </c>
      <c r="O5" s="1103"/>
      <c r="Z5" s="1085"/>
      <c r="AA5" s="1107"/>
      <c r="AB5" s="1107"/>
      <c r="AC5" s="1107"/>
      <c r="AH5" s="1431"/>
      <c r="AI5" s="1431"/>
    </row>
    <row r="6" spans="1:38">
      <c r="A6" s="1330" t="s">
        <v>398</v>
      </c>
      <c r="B6" s="1108"/>
      <c r="C6" s="1109" t="str">
        <f>IF('Names of Bidder'!D9=0, "", 'Names of Bidder'!D9)</f>
        <v/>
      </c>
      <c r="D6" s="1109"/>
      <c r="E6" s="1109"/>
      <c r="F6" s="1108"/>
      <c r="G6" s="1108"/>
      <c r="H6" s="1108"/>
      <c r="I6" s="1110"/>
      <c r="M6" s="1106" t="s">
        <v>401</v>
      </c>
      <c r="O6" s="1103"/>
      <c r="Z6" s="1095"/>
      <c r="AA6" s="1111"/>
      <c r="AB6" s="1112"/>
      <c r="AC6" s="1112"/>
      <c r="AK6" s="1092" t="str">
        <f>IF('Names of Bidder'!D7=1,'Names of Bidder'!D9&amp;" &amp; "&amp;'Names of Bidder'!D14,IF('Names of Bidder'!D7="2 or More",'Names of Bidder'!D9&amp;" , "&amp;'Names of Bidder'!D14&amp;" &amp; "&amp;'Names of Bidder'!D19,""))</f>
        <v/>
      </c>
    </row>
    <row r="7" spans="1:38">
      <c r="A7" s="1330" t="s">
        <v>400</v>
      </c>
      <c r="B7" s="1108"/>
      <c r="C7" s="1109" t="str">
        <f>IF('Names of Bidder'!D10=0, "", 'Names of Bidder'!D10)</f>
        <v/>
      </c>
      <c r="D7" s="1109"/>
      <c r="E7" s="1109"/>
      <c r="F7" s="1108"/>
      <c r="G7" s="1108"/>
      <c r="H7" s="1108"/>
      <c r="I7" s="1110"/>
      <c r="M7" s="1106" t="s">
        <v>402</v>
      </c>
      <c r="O7" s="1103"/>
      <c r="Z7" s="1095"/>
      <c r="AA7" s="1111"/>
      <c r="AB7" s="1112"/>
      <c r="AC7" s="1112"/>
    </row>
    <row r="8" spans="1:38">
      <c r="A8" s="1331"/>
      <c r="B8" s="1113"/>
      <c r="C8" s="1109" t="str">
        <f>IF('Names of Bidder'!D11=0, "", 'Names of Bidder'!D11)</f>
        <v/>
      </c>
      <c r="D8" s="1109"/>
      <c r="E8" s="1109"/>
      <c r="F8" s="1113"/>
      <c r="G8" s="1113"/>
      <c r="H8" s="1113"/>
      <c r="I8" s="1114"/>
      <c r="M8" s="1106" t="s">
        <v>282</v>
      </c>
      <c r="O8" s="1103"/>
      <c r="Z8" s="1115"/>
      <c r="AA8" s="1116"/>
      <c r="AB8" s="1096"/>
      <c r="AC8" s="1117"/>
    </row>
    <row r="9" spans="1:38">
      <c r="A9" s="1331"/>
      <c r="B9" s="1113"/>
      <c r="C9" s="1457" t="str">
        <f>IF('Names of Bidder'!D12=0, "", 'Names of Bidder'!D12)</f>
        <v/>
      </c>
      <c r="D9" s="1457"/>
      <c r="E9" s="1457"/>
      <c r="F9" s="1113"/>
      <c r="G9" s="1113"/>
      <c r="H9" s="1113"/>
      <c r="I9" s="1114"/>
      <c r="M9" s="1106" t="s">
        <v>403</v>
      </c>
      <c r="O9" s="1103"/>
      <c r="AH9" s="1431"/>
      <c r="AI9" s="1431"/>
    </row>
    <row r="10" spans="1:38" ht="23.25" customHeight="1">
      <c r="A10" s="1451" t="s">
        <v>569</v>
      </c>
      <c r="B10" s="1452"/>
      <c r="C10" s="1452"/>
      <c r="D10" s="1452"/>
      <c r="E10" s="1452"/>
      <c r="F10" s="1452"/>
      <c r="G10" s="1452"/>
      <c r="H10" s="1452"/>
      <c r="I10" s="1452"/>
      <c r="J10" s="1452"/>
      <c r="K10" s="1452"/>
      <c r="L10" s="1452"/>
      <c r="M10" s="1452"/>
      <c r="N10" s="1452"/>
      <c r="O10" s="1453"/>
      <c r="P10" s="1119"/>
      <c r="Q10" s="1119"/>
      <c r="R10" s="1119"/>
      <c r="S10" s="1119"/>
      <c r="T10" s="1120"/>
      <c r="U10" s="1121"/>
      <c r="V10" s="1121"/>
      <c r="W10" s="1121"/>
      <c r="X10" s="1121"/>
      <c r="AB10" s="1089"/>
      <c r="AF10" s="1090" t="s">
        <v>425</v>
      </c>
      <c r="AJ10" s="1118"/>
    </row>
    <row r="11" spans="1:38">
      <c r="M11" s="1083"/>
      <c r="N11" s="1083"/>
      <c r="O11" s="1122" t="s">
        <v>275</v>
      </c>
      <c r="AA11" s="1437"/>
      <c r="AB11" s="1437"/>
      <c r="AD11" s="1438"/>
      <c r="AE11" s="1438"/>
      <c r="AF11" s="1090" t="s">
        <v>72</v>
      </c>
      <c r="AH11" s="1431"/>
      <c r="AI11" s="1431"/>
    </row>
    <row r="12" spans="1:38" ht="127.5" customHeight="1">
      <c r="A12" s="1035" t="s">
        <v>362</v>
      </c>
      <c r="B12" s="1035" t="s">
        <v>516</v>
      </c>
      <c r="C12" s="1035" t="s">
        <v>517</v>
      </c>
      <c r="D12" s="1035" t="s">
        <v>518</v>
      </c>
      <c r="E12" s="1035" t="s">
        <v>519</v>
      </c>
      <c r="F12" s="1035" t="s">
        <v>486</v>
      </c>
      <c r="G12" s="1035" t="s">
        <v>535</v>
      </c>
      <c r="H12" s="1035" t="s">
        <v>487</v>
      </c>
      <c r="I12" s="1036" t="s">
        <v>607</v>
      </c>
      <c r="J12" s="1035" t="s">
        <v>392</v>
      </c>
      <c r="K12" s="1037" t="s">
        <v>354</v>
      </c>
      <c r="L12" s="1037" t="s">
        <v>363</v>
      </c>
      <c r="M12" s="1035" t="s">
        <v>509</v>
      </c>
      <c r="N12" s="1035" t="s">
        <v>510</v>
      </c>
      <c r="O12" s="1035" t="s">
        <v>511</v>
      </c>
      <c r="AA12" s="1123"/>
      <c r="AB12" s="1123"/>
      <c r="AD12" s="1123"/>
      <c r="AE12" s="1123"/>
    </row>
    <row r="13" spans="1:38" ht="19.5" customHeight="1">
      <c r="A13" s="1037">
        <v>1</v>
      </c>
      <c r="B13" s="1037">
        <v>2</v>
      </c>
      <c r="C13" s="1037">
        <v>3</v>
      </c>
      <c r="D13" s="1037">
        <v>4</v>
      </c>
      <c r="E13" s="1037">
        <v>5</v>
      </c>
      <c r="F13" s="1037">
        <v>6</v>
      </c>
      <c r="G13" s="1037">
        <v>7</v>
      </c>
      <c r="H13" s="1037">
        <v>8</v>
      </c>
      <c r="I13" s="1037">
        <v>9</v>
      </c>
      <c r="J13" s="1035">
        <v>10</v>
      </c>
      <c r="K13" s="1037">
        <v>11</v>
      </c>
      <c r="L13" s="1037">
        <v>12</v>
      </c>
      <c r="M13" s="1037">
        <v>13</v>
      </c>
      <c r="N13" s="1037" t="s">
        <v>520</v>
      </c>
      <c r="O13" s="1037">
        <v>15</v>
      </c>
      <c r="AA13" s="1124"/>
      <c r="AB13" s="1124"/>
      <c r="AD13" s="1124"/>
      <c r="AE13" s="1124"/>
    </row>
    <row r="14" spans="1:38" s="1128" customFormat="1" ht="21.75" customHeight="1">
      <c r="A14" s="1038" t="s">
        <v>611</v>
      </c>
      <c r="B14" s="1039" t="s">
        <v>702</v>
      </c>
      <c r="C14" s="1039"/>
      <c r="D14" s="1039"/>
      <c r="E14" s="1039"/>
      <c r="F14" s="1039"/>
      <c r="G14" s="1039"/>
      <c r="H14" s="1039"/>
      <c r="I14" s="1039"/>
      <c r="J14" s="1203"/>
      <c r="K14" s="1040"/>
      <c r="L14" s="1038"/>
      <c r="M14" s="1040"/>
      <c r="N14" s="1040"/>
      <c r="O14" s="1041"/>
      <c r="P14" s="1125"/>
      <c r="Q14" s="1042" t="s">
        <v>494</v>
      </c>
      <c r="R14" s="1042"/>
      <c r="S14" s="1042" t="s">
        <v>495</v>
      </c>
      <c r="T14" s="1125"/>
      <c r="U14" s="1126"/>
      <c r="V14" s="1125"/>
      <c r="W14" s="1127"/>
      <c r="X14" s="1125"/>
      <c r="Y14" s="1125"/>
      <c r="Z14" s="1125"/>
    </row>
    <row r="15" spans="1:38" s="1055" customFormat="1" ht="37.5" customHeight="1">
      <c r="A15" s="1329">
        <v>1</v>
      </c>
      <c r="B15" s="1043">
        <v>7000012383</v>
      </c>
      <c r="C15" s="1043">
        <v>10</v>
      </c>
      <c r="D15" s="1043" t="s">
        <v>616</v>
      </c>
      <c r="E15" s="1043">
        <v>1000004501</v>
      </c>
      <c r="F15" s="1043">
        <v>85352913</v>
      </c>
      <c r="G15" s="1044"/>
      <c r="H15" s="1320">
        <v>18</v>
      </c>
      <c r="I15" s="1045" t="s">
        <v>609</v>
      </c>
      <c r="J15" s="1049" t="s">
        <v>636</v>
      </c>
      <c r="K15" s="1049" t="s">
        <v>578</v>
      </c>
      <c r="L15" s="1049">
        <v>4</v>
      </c>
      <c r="M15" s="1046"/>
      <c r="N15" s="1047" t="str">
        <f t="shared" ref="N15" si="0">IF(M15=0, "Included",IF(ISERROR(L15*M15), M15, L15*M15))</f>
        <v>Included</v>
      </c>
      <c r="O15" s="1048">
        <f t="shared" ref="O15" si="1">S15</f>
        <v>0</v>
      </c>
      <c r="P15" s="1129"/>
      <c r="Q15" s="1130">
        <f t="shared" ref="Q15" si="2">IF(N15="Included",0,N15)</f>
        <v>0</v>
      </c>
      <c r="R15" s="1130">
        <f>IF(OR(I15="",I15="Confirmed"),H15,I15)</f>
        <v>18</v>
      </c>
      <c r="S15" s="1131">
        <f>IF(ISERROR(Q15*R15%),0,Q15*R15%)</f>
        <v>0</v>
      </c>
      <c r="T15" s="1129"/>
      <c r="U15" s="1132"/>
      <c r="V15" s="1129"/>
      <c r="W15" s="1133"/>
      <c r="X15" s="1129"/>
      <c r="Y15" s="1129"/>
      <c r="Z15" s="1129"/>
    </row>
    <row r="16" spans="1:38" s="1055" customFormat="1" ht="37.5" customHeight="1">
      <c r="A16" s="1329">
        <v>2</v>
      </c>
      <c r="B16" s="1043">
        <v>7000012383</v>
      </c>
      <c r="C16" s="1043">
        <v>20</v>
      </c>
      <c r="D16" s="1043" t="s">
        <v>616</v>
      </c>
      <c r="E16" s="1043">
        <v>1000004463</v>
      </c>
      <c r="F16" s="1043">
        <v>85359090</v>
      </c>
      <c r="G16" s="1044"/>
      <c r="H16" s="1320">
        <v>18</v>
      </c>
      <c r="I16" s="1045" t="s">
        <v>609</v>
      </c>
      <c r="J16" s="1049" t="s">
        <v>637</v>
      </c>
      <c r="K16" s="1049" t="s">
        <v>578</v>
      </c>
      <c r="L16" s="1049">
        <v>12</v>
      </c>
      <c r="M16" s="1046"/>
      <c r="N16" s="1047" t="str">
        <f t="shared" ref="N16:N79" si="3">IF(M16=0, "Included",IF(ISERROR(L16*M16), M16, L16*M16))</f>
        <v>Included</v>
      </c>
      <c r="O16" s="1048">
        <f t="shared" ref="O16:O79" si="4">S16</f>
        <v>0</v>
      </c>
      <c r="P16" s="1129"/>
      <c r="Q16" s="1130">
        <f t="shared" ref="Q16:Q79" si="5">IF(N16="Included",0,N16)</f>
        <v>0</v>
      </c>
      <c r="R16" s="1130">
        <f t="shared" ref="R16:R79" si="6">IF(OR(I16="",I16="Confirmed"),H16,I16)</f>
        <v>18</v>
      </c>
      <c r="S16" s="1131">
        <f t="shared" ref="S16:S79" si="7">IF(ISERROR(Q16*R16%),0,Q16*R16%)</f>
        <v>0</v>
      </c>
      <c r="T16" s="1129"/>
      <c r="U16" s="1132"/>
      <c r="V16" s="1129"/>
      <c r="W16" s="1133"/>
      <c r="X16" s="1129"/>
      <c r="Y16" s="1129"/>
      <c r="Z16" s="1129"/>
    </row>
    <row r="17" spans="1:26" s="1055" customFormat="1" ht="37.5" customHeight="1">
      <c r="A17" s="1329">
        <v>3</v>
      </c>
      <c r="B17" s="1043">
        <v>7000012383</v>
      </c>
      <c r="C17" s="1043">
        <v>30</v>
      </c>
      <c r="D17" s="1043" t="s">
        <v>616</v>
      </c>
      <c r="E17" s="1043">
        <v>1000004498</v>
      </c>
      <c r="F17" s="1043">
        <v>85353090</v>
      </c>
      <c r="G17" s="1044"/>
      <c r="H17" s="1320">
        <v>18</v>
      </c>
      <c r="I17" s="1045" t="s">
        <v>609</v>
      </c>
      <c r="J17" s="1049" t="s">
        <v>638</v>
      </c>
      <c r="K17" s="1049" t="s">
        <v>578</v>
      </c>
      <c r="L17" s="1049">
        <v>12</v>
      </c>
      <c r="M17" s="1046"/>
      <c r="N17" s="1047" t="str">
        <f t="shared" si="3"/>
        <v>Included</v>
      </c>
      <c r="O17" s="1048">
        <f t="shared" si="4"/>
        <v>0</v>
      </c>
      <c r="P17" s="1129"/>
      <c r="Q17" s="1130">
        <f t="shared" si="5"/>
        <v>0</v>
      </c>
      <c r="R17" s="1130">
        <f t="shared" si="6"/>
        <v>18</v>
      </c>
      <c r="S17" s="1131">
        <f t="shared" si="7"/>
        <v>0</v>
      </c>
      <c r="T17" s="1129"/>
      <c r="U17" s="1132"/>
      <c r="V17" s="1129"/>
      <c r="W17" s="1133"/>
      <c r="X17" s="1129"/>
      <c r="Y17" s="1129"/>
      <c r="Z17" s="1129"/>
    </row>
    <row r="18" spans="1:26" s="1055" customFormat="1" ht="37.5" customHeight="1">
      <c r="A18" s="1329">
        <v>4</v>
      </c>
      <c r="B18" s="1043">
        <v>7000012383</v>
      </c>
      <c r="C18" s="1043">
        <v>40</v>
      </c>
      <c r="D18" s="1043" t="s">
        <v>616</v>
      </c>
      <c r="E18" s="1043">
        <v>1000020419</v>
      </c>
      <c r="F18" s="1043">
        <v>85354010</v>
      </c>
      <c r="G18" s="1044"/>
      <c r="H18" s="1320">
        <v>18</v>
      </c>
      <c r="I18" s="1045" t="s">
        <v>609</v>
      </c>
      <c r="J18" s="1049" t="s">
        <v>639</v>
      </c>
      <c r="K18" s="1049" t="s">
        <v>578</v>
      </c>
      <c r="L18" s="1049">
        <v>6</v>
      </c>
      <c r="M18" s="1046"/>
      <c r="N18" s="1047" t="str">
        <f t="shared" si="3"/>
        <v>Included</v>
      </c>
      <c r="O18" s="1048">
        <f t="shared" si="4"/>
        <v>0</v>
      </c>
      <c r="P18" s="1129"/>
      <c r="Q18" s="1130">
        <f t="shared" si="5"/>
        <v>0</v>
      </c>
      <c r="R18" s="1130">
        <f t="shared" si="6"/>
        <v>18</v>
      </c>
      <c r="S18" s="1131">
        <f t="shared" si="7"/>
        <v>0</v>
      </c>
      <c r="T18" s="1129"/>
      <c r="U18" s="1132"/>
      <c r="V18" s="1129"/>
      <c r="W18" s="1133"/>
      <c r="X18" s="1129"/>
      <c r="Y18" s="1129"/>
      <c r="Z18" s="1129"/>
    </row>
    <row r="19" spans="1:26" s="1055" customFormat="1" ht="37.5" customHeight="1">
      <c r="A19" s="1329">
        <v>5</v>
      </c>
      <c r="B19" s="1043">
        <v>7000012383</v>
      </c>
      <c r="C19" s="1043">
        <v>50</v>
      </c>
      <c r="D19" s="1043" t="s">
        <v>616</v>
      </c>
      <c r="E19" s="1043">
        <v>1000004401</v>
      </c>
      <c r="F19" s="1043">
        <v>85462040</v>
      </c>
      <c r="G19" s="1044"/>
      <c r="H19" s="1320">
        <v>18</v>
      </c>
      <c r="I19" s="1045" t="s">
        <v>609</v>
      </c>
      <c r="J19" s="1049" t="s">
        <v>640</v>
      </c>
      <c r="K19" s="1049" t="s">
        <v>578</v>
      </c>
      <c r="L19" s="1049">
        <v>14</v>
      </c>
      <c r="M19" s="1046"/>
      <c r="N19" s="1047" t="str">
        <f t="shared" si="3"/>
        <v>Included</v>
      </c>
      <c r="O19" s="1048">
        <f t="shared" si="4"/>
        <v>0</v>
      </c>
      <c r="P19" s="1129"/>
      <c r="Q19" s="1130">
        <f t="shared" si="5"/>
        <v>0</v>
      </c>
      <c r="R19" s="1130">
        <f t="shared" si="6"/>
        <v>18</v>
      </c>
      <c r="S19" s="1131">
        <f t="shared" si="7"/>
        <v>0</v>
      </c>
      <c r="T19" s="1129"/>
      <c r="U19" s="1132"/>
      <c r="V19" s="1129"/>
      <c r="W19" s="1133"/>
      <c r="X19" s="1129"/>
      <c r="Y19" s="1129"/>
      <c r="Z19" s="1129"/>
    </row>
    <row r="20" spans="1:26" s="1055" customFormat="1" ht="37.5" customHeight="1">
      <c r="A20" s="1329">
        <v>6</v>
      </c>
      <c r="B20" s="1043">
        <v>7000012383</v>
      </c>
      <c r="C20" s="1043">
        <v>60</v>
      </c>
      <c r="D20" s="1043" t="s">
        <v>616</v>
      </c>
      <c r="E20" s="1043">
        <v>1000004535</v>
      </c>
      <c r="F20" s="1043">
        <v>85359090</v>
      </c>
      <c r="G20" s="1044"/>
      <c r="H20" s="1320">
        <v>18</v>
      </c>
      <c r="I20" s="1045" t="s">
        <v>609</v>
      </c>
      <c r="J20" s="1049" t="s">
        <v>641</v>
      </c>
      <c r="K20" s="1049" t="s">
        <v>578</v>
      </c>
      <c r="L20" s="1049">
        <v>6</v>
      </c>
      <c r="M20" s="1046"/>
      <c r="N20" s="1047" t="str">
        <f t="shared" si="3"/>
        <v>Included</v>
      </c>
      <c r="O20" s="1048">
        <f t="shared" si="4"/>
        <v>0</v>
      </c>
      <c r="P20" s="1129"/>
      <c r="Q20" s="1130">
        <f t="shared" si="5"/>
        <v>0</v>
      </c>
      <c r="R20" s="1130">
        <f t="shared" si="6"/>
        <v>18</v>
      </c>
      <c r="S20" s="1131">
        <f t="shared" si="7"/>
        <v>0</v>
      </c>
      <c r="T20" s="1129"/>
      <c r="U20" s="1132"/>
      <c r="V20" s="1129"/>
      <c r="W20" s="1133"/>
      <c r="X20" s="1129"/>
      <c r="Y20" s="1129"/>
      <c r="Z20" s="1129"/>
    </row>
    <row r="21" spans="1:26" s="1055" customFormat="1" ht="37.5" customHeight="1">
      <c r="A21" s="1329">
        <v>7</v>
      </c>
      <c r="B21" s="1043">
        <v>7000012383</v>
      </c>
      <c r="C21" s="1043">
        <v>70</v>
      </c>
      <c r="D21" s="1043" t="s">
        <v>616</v>
      </c>
      <c r="E21" s="1043">
        <v>1000009711</v>
      </c>
      <c r="F21" s="1043">
        <v>85389000</v>
      </c>
      <c r="G21" s="1044"/>
      <c r="H21" s="1320">
        <v>18</v>
      </c>
      <c r="I21" s="1045" t="s">
        <v>609</v>
      </c>
      <c r="J21" s="1049" t="s">
        <v>642</v>
      </c>
      <c r="K21" s="1049" t="s">
        <v>579</v>
      </c>
      <c r="L21" s="1049">
        <v>2</v>
      </c>
      <c r="M21" s="1046"/>
      <c r="N21" s="1047" t="str">
        <f t="shared" si="3"/>
        <v>Included</v>
      </c>
      <c r="O21" s="1048">
        <f t="shared" si="4"/>
        <v>0</v>
      </c>
      <c r="P21" s="1129"/>
      <c r="Q21" s="1130">
        <f t="shared" si="5"/>
        <v>0</v>
      </c>
      <c r="R21" s="1130">
        <f t="shared" si="6"/>
        <v>18</v>
      </c>
      <c r="S21" s="1131">
        <f t="shared" si="7"/>
        <v>0</v>
      </c>
      <c r="T21" s="1129"/>
      <c r="U21" s="1132"/>
      <c r="V21" s="1129"/>
      <c r="W21" s="1133"/>
      <c r="X21" s="1129"/>
      <c r="Y21" s="1129"/>
      <c r="Z21" s="1129"/>
    </row>
    <row r="22" spans="1:26" s="1055" customFormat="1" ht="37.5" customHeight="1">
      <c r="A22" s="1329">
        <v>8</v>
      </c>
      <c r="B22" s="1043">
        <v>7000012383</v>
      </c>
      <c r="C22" s="1043">
        <v>80</v>
      </c>
      <c r="D22" s="1043" t="s">
        <v>617</v>
      </c>
      <c r="E22" s="1043">
        <v>1000002165</v>
      </c>
      <c r="F22" s="1043">
        <v>85371000</v>
      </c>
      <c r="G22" s="1044"/>
      <c r="H22" s="1320">
        <v>18</v>
      </c>
      <c r="I22" s="1045" t="s">
        <v>609</v>
      </c>
      <c r="J22" s="1049" t="s">
        <v>643</v>
      </c>
      <c r="K22" s="1049" t="s">
        <v>578</v>
      </c>
      <c r="L22" s="1049">
        <v>4</v>
      </c>
      <c r="M22" s="1046"/>
      <c r="N22" s="1047" t="str">
        <f t="shared" si="3"/>
        <v>Included</v>
      </c>
      <c r="O22" s="1048">
        <f t="shared" si="4"/>
        <v>0</v>
      </c>
      <c r="P22" s="1129"/>
      <c r="Q22" s="1130">
        <f t="shared" si="5"/>
        <v>0</v>
      </c>
      <c r="R22" s="1130">
        <f t="shared" si="6"/>
        <v>18</v>
      </c>
      <c r="S22" s="1131">
        <f t="shared" si="7"/>
        <v>0</v>
      </c>
      <c r="T22" s="1129"/>
      <c r="U22" s="1132"/>
      <c r="V22" s="1129"/>
      <c r="W22" s="1133"/>
      <c r="X22" s="1129"/>
      <c r="Y22" s="1129"/>
      <c r="Z22" s="1129"/>
    </row>
    <row r="23" spans="1:26" s="1055" customFormat="1" ht="37.5" customHeight="1">
      <c r="A23" s="1329">
        <v>9</v>
      </c>
      <c r="B23" s="1043">
        <v>7000012383</v>
      </c>
      <c r="C23" s="1043">
        <v>90</v>
      </c>
      <c r="D23" s="1043" t="s">
        <v>617</v>
      </c>
      <c r="E23" s="1043">
        <v>1000003398</v>
      </c>
      <c r="F23" s="1043">
        <v>85371000</v>
      </c>
      <c r="G23" s="1044"/>
      <c r="H23" s="1320">
        <v>18</v>
      </c>
      <c r="I23" s="1045" t="s">
        <v>609</v>
      </c>
      <c r="J23" s="1049" t="s">
        <v>644</v>
      </c>
      <c r="K23" s="1049" t="s">
        <v>578</v>
      </c>
      <c r="L23" s="1049">
        <v>2</v>
      </c>
      <c r="M23" s="1046"/>
      <c r="N23" s="1047" t="str">
        <f t="shared" si="3"/>
        <v>Included</v>
      </c>
      <c r="O23" s="1048">
        <f t="shared" si="4"/>
        <v>0</v>
      </c>
      <c r="P23" s="1129"/>
      <c r="Q23" s="1130">
        <f t="shared" si="5"/>
        <v>0</v>
      </c>
      <c r="R23" s="1130">
        <f t="shared" si="6"/>
        <v>18</v>
      </c>
      <c r="S23" s="1131">
        <f t="shared" si="7"/>
        <v>0</v>
      </c>
      <c r="T23" s="1129"/>
      <c r="U23" s="1132"/>
      <c r="V23" s="1129"/>
      <c r="W23" s="1133"/>
      <c r="X23" s="1129"/>
      <c r="Y23" s="1129"/>
      <c r="Z23" s="1129"/>
    </row>
    <row r="24" spans="1:26" s="1055" customFormat="1" ht="37.5" customHeight="1">
      <c r="A24" s="1329">
        <v>10</v>
      </c>
      <c r="B24" s="1043">
        <v>7000012383</v>
      </c>
      <c r="C24" s="1043">
        <v>100</v>
      </c>
      <c r="D24" s="1043" t="s">
        <v>617</v>
      </c>
      <c r="E24" s="1043">
        <v>1000002146</v>
      </c>
      <c r="F24" s="1043">
        <v>85371000</v>
      </c>
      <c r="G24" s="1044"/>
      <c r="H24" s="1320">
        <v>18</v>
      </c>
      <c r="I24" s="1045" t="s">
        <v>609</v>
      </c>
      <c r="J24" s="1049" t="s">
        <v>645</v>
      </c>
      <c r="K24" s="1049" t="s">
        <v>579</v>
      </c>
      <c r="L24" s="1049">
        <v>1</v>
      </c>
      <c r="M24" s="1046"/>
      <c r="N24" s="1047" t="str">
        <f t="shared" si="3"/>
        <v>Included</v>
      </c>
      <c r="O24" s="1048">
        <f t="shared" si="4"/>
        <v>0</v>
      </c>
      <c r="P24" s="1129"/>
      <c r="Q24" s="1130">
        <f t="shared" si="5"/>
        <v>0</v>
      </c>
      <c r="R24" s="1130">
        <f t="shared" si="6"/>
        <v>18</v>
      </c>
      <c r="S24" s="1131">
        <f t="shared" si="7"/>
        <v>0</v>
      </c>
      <c r="T24" s="1129"/>
      <c r="U24" s="1132"/>
      <c r="V24" s="1129"/>
      <c r="W24" s="1133"/>
      <c r="X24" s="1129"/>
      <c r="Y24" s="1129"/>
      <c r="Z24" s="1129"/>
    </row>
    <row r="25" spans="1:26" s="1055" customFormat="1" ht="37.5" customHeight="1">
      <c r="A25" s="1329">
        <v>11</v>
      </c>
      <c r="B25" s="1043">
        <v>7000012383</v>
      </c>
      <c r="C25" s="1043">
        <v>110</v>
      </c>
      <c r="D25" s="1043" t="s">
        <v>617</v>
      </c>
      <c r="E25" s="1043">
        <v>1000032686</v>
      </c>
      <c r="F25" s="1043">
        <v>90303900</v>
      </c>
      <c r="G25" s="1044"/>
      <c r="H25" s="1320">
        <v>18</v>
      </c>
      <c r="I25" s="1045" t="s">
        <v>609</v>
      </c>
      <c r="J25" s="1049" t="s">
        <v>646</v>
      </c>
      <c r="K25" s="1049" t="s">
        <v>579</v>
      </c>
      <c r="L25" s="1049">
        <v>1</v>
      </c>
      <c r="M25" s="1046"/>
      <c r="N25" s="1047" t="str">
        <f t="shared" si="3"/>
        <v>Included</v>
      </c>
      <c r="O25" s="1048">
        <f t="shared" si="4"/>
        <v>0</v>
      </c>
      <c r="P25" s="1129"/>
      <c r="Q25" s="1130">
        <f t="shared" si="5"/>
        <v>0</v>
      </c>
      <c r="R25" s="1130">
        <f t="shared" si="6"/>
        <v>18</v>
      </c>
      <c r="S25" s="1131">
        <f t="shared" si="7"/>
        <v>0</v>
      </c>
      <c r="T25" s="1129"/>
      <c r="U25" s="1132"/>
      <c r="V25" s="1129"/>
      <c r="W25" s="1133"/>
      <c r="X25" s="1129"/>
      <c r="Y25" s="1129"/>
      <c r="Z25" s="1129"/>
    </row>
    <row r="26" spans="1:26" s="1055" customFormat="1" ht="37.5" customHeight="1">
      <c r="A26" s="1329">
        <v>12</v>
      </c>
      <c r="B26" s="1043">
        <v>7000012383</v>
      </c>
      <c r="C26" s="1043">
        <v>120</v>
      </c>
      <c r="D26" s="1043" t="s">
        <v>618</v>
      </c>
      <c r="E26" s="1043">
        <v>1000003408</v>
      </c>
      <c r="F26" s="1043">
        <v>85371000</v>
      </c>
      <c r="G26" s="1044"/>
      <c r="H26" s="1320">
        <v>18</v>
      </c>
      <c r="I26" s="1045" t="s">
        <v>609</v>
      </c>
      <c r="J26" s="1049" t="s">
        <v>647</v>
      </c>
      <c r="K26" s="1049" t="s">
        <v>578</v>
      </c>
      <c r="L26" s="1049">
        <v>4</v>
      </c>
      <c r="M26" s="1046"/>
      <c r="N26" s="1047" t="str">
        <f t="shared" si="3"/>
        <v>Included</v>
      </c>
      <c r="O26" s="1048">
        <f t="shared" si="4"/>
        <v>0</v>
      </c>
      <c r="P26" s="1129"/>
      <c r="Q26" s="1130">
        <f t="shared" si="5"/>
        <v>0</v>
      </c>
      <c r="R26" s="1130">
        <f t="shared" si="6"/>
        <v>18</v>
      </c>
      <c r="S26" s="1131">
        <f t="shared" si="7"/>
        <v>0</v>
      </c>
      <c r="T26" s="1129"/>
      <c r="U26" s="1132"/>
      <c r="V26" s="1129"/>
      <c r="W26" s="1133"/>
      <c r="X26" s="1129"/>
      <c r="Y26" s="1129"/>
      <c r="Z26" s="1129"/>
    </row>
    <row r="27" spans="1:26" s="1055" customFormat="1" ht="37.5" customHeight="1">
      <c r="A27" s="1329">
        <v>13</v>
      </c>
      <c r="B27" s="1043">
        <v>7000012383</v>
      </c>
      <c r="C27" s="1043">
        <v>130</v>
      </c>
      <c r="D27" s="1043" t="s">
        <v>618</v>
      </c>
      <c r="E27" s="1043">
        <v>1000003410</v>
      </c>
      <c r="F27" s="1043">
        <v>85371000</v>
      </c>
      <c r="G27" s="1044"/>
      <c r="H27" s="1320">
        <v>18</v>
      </c>
      <c r="I27" s="1045" t="s">
        <v>609</v>
      </c>
      <c r="J27" s="1049" t="s">
        <v>648</v>
      </c>
      <c r="K27" s="1049" t="s">
        <v>578</v>
      </c>
      <c r="L27" s="1049">
        <v>2</v>
      </c>
      <c r="M27" s="1046"/>
      <c r="N27" s="1047" t="str">
        <f t="shared" si="3"/>
        <v>Included</v>
      </c>
      <c r="O27" s="1048">
        <f t="shared" si="4"/>
        <v>0</v>
      </c>
      <c r="P27" s="1129"/>
      <c r="Q27" s="1130">
        <f t="shared" si="5"/>
        <v>0</v>
      </c>
      <c r="R27" s="1130">
        <f t="shared" si="6"/>
        <v>18</v>
      </c>
      <c r="S27" s="1131">
        <f t="shared" si="7"/>
        <v>0</v>
      </c>
      <c r="T27" s="1129"/>
      <c r="U27" s="1132"/>
      <c r="V27" s="1129"/>
      <c r="W27" s="1133"/>
      <c r="X27" s="1129"/>
      <c r="Y27" s="1129"/>
      <c r="Z27" s="1129"/>
    </row>
    <row r="28" spans="1:26" s="1055" customFormat="1" ht="37.5" customHeight="1">
      <c r="A28" s="1329">
        <v>14</v>
      </c>
      <c r="B28" s="1043">
        <v>7000012383</v>
      </c>
      <c r="C28" s="1043">
        <v>150</v>
      </c>
      <c r="D28" s="1043" t="s">
        <v>619</v>
      </c>
      <c r="E28" s="1043">
        <v>1000000004</v>
      </c>
      <c r="F28" s="1043">
        <v>85176210</v>
      </c>
      <c r="G28" s="1044"/>
      <c r="H28" s="1320">
        <v>18</v>
      </c>
      <c r="I28" s="1045" t="s">
        <v>609</v>
      </c>
      <c r="J28" s="1049" t="s">
        <v>649</v>
      </c>
      <c r="K28" s="1049" t="s">
        <v>578</v>
      </c>
      <c r="L28" s="1049">
        <v>4</v>
      </c>
      <c r="M28" s="1046"/>
      <c r="N28" s="1047" t="str">
        <f t="shared" si="3"/>
        <v>Included</v>
      </c>
      <c r="O28" s="1048">
        <f t="shared" si="4"/>
        <v>0</v>
      </c>
      <c r="P28" s="1129"/>
      <c r="Q28" s="1130">
        <f t="shared" si="5"/>
        <v>0</v>
      </c>
      <c r="R28" s="1130">
        <f t="shared" si="6"/>
        <v>18</v>
      </c>
      <c r="S28" s="1131">
        <f t="shared" si="7"/>
        <v>0</v>
      </c>
      <c r="T28" s="1129"/>
      <c r="U28" s="1132"/>
      <c r="V28" s="1129"/>
      <c r="W28" s="1133"/>
      <c r="X28" s="1129"/>
      <c r="Y28" s="1129"/>
      <c r="Z28" s="1129"/>
    </row>
    <row r="29" spans="1:26" s="1055" customFormat="1" ht="37.5" customHeight="1">
      <c r="A29" s="1329">
        <v>15</v>
      </c>
      <c r="B29" s="1043">
        <v>7000012383</v>
      </c>
      <c r="C29" s="1043">
        <v>140</v>
      </c>
      <c r="D29" s="1043" t="s">
        <v>619</v>
      </c>
      <c r="E29" s="1043">
        <v>1000004400</v>
      </c>
      <c r="F29" s="1043">
        <v>85462040</v>
      </c>
      <c r="G29" s="1044"/>
      <c r="H29" s="1320">
        <v>18</v>
      </c>
      <c r="I29" s="1045" t="s">
        <v>609</v>
      </c>
      <c r="J29" s="1049" t="s">
        <v>650</v>
      </c>
      <c r="K29" s="1049" t="s">
        <v>578</v>
      </c>
      <c r="L29" s="1049">
        <v>12</v>
      </c>
      <c r="M29" s="1046"/>
      <c r="N29" s="1047" t="str">
        <f t="shared" si="3"/>
        <v>Included</v>
      </c>
      <c r="O29" s="1048">
        <f t="shared" si="4"/>
        <v>0</v>
      </c>
      <c r="P29" s="1129"/>
      <c r="Q29" s="1130">
        <f t="shared" si="5"/>
        <v>0</v>
      </c>
      <c r="R29" s="1130">
        <f t="shared" si="6"/>
        <v>18</v>
      </c>
      <c r="S29" s="1131">
        <f t="shared" si="7"/>
        <v>0</v>
      </c>
      <c r="T29" s="1129"/>
      <c r="U29" s="1132"/>
      <c r="V29" s="1129"/>
      <c r="W29" s="1133"/>
      <c r="X29" s="1129"/>
      <c r="Y29" s="1129"/>
      <c r="Z29" s="1129"/>
    </row>
    <row r="30" spans="1:26" s="1055" customFormat="1" ht="37.5" customHeight="1">
      <c r="A30" s="1329">
        <v>16</v>
      </c>
      <c r="B30" s="1043">
        <v>7000012383</v>
      </c>
      <c r="C30" s="1043">
        <v>160</v>
      </c>
      <c r="D30" s="1043" t="s">
        <v>620</v>
      </c>
      <c r="E30" s="1043">
        <v>1000012022</v>
      </c>
      <c r="F30" s="1043">
        <v>84241000</v>
      </c>
      <c r="G30" s="1044"/>
      <c r="H30" s="1320">
        <v>18</v>
      </c>
      <c r="I30" s="1045" t="s">
        <v>609</v>
      </c>
      <c r="J30" s="1049" t="s">
        <v>602</v>
      </c>
      <c r="K30" s="1049" t="s">
        <v>578</v>
      </c>
      <c r="L30" s="1049">
        <v>2</v>
      </c>
      <c r="M30" s="1046"/>
      <c r="N30" s="1047" t="str">
        <f t="shared" si="3"/>
        <v>Included</v>
      </c>
      <c r="O30" s="1048">
        <f t="shared" si="4"/>
        <v>0</v>
      </c>
      <c r="P30" s="1129"/>
      <c r="Q30" s="1130">
        <f t="shared" si="5"/>
        <v>0</v>
      </c>
      <c r="R30" s="1130">
        <f t="shared" si="6"/>
        <v>18</v>
      </c>
      <c r="S30" s="1131">
        <f t="shared" si="7"/>
        <v>0</v>
      </c>
      <c r="T30" s="1129"/>
      <c r="U30" s="1132"/>
      <c r="V30" s="1129"/>
      <c r="W30" s="1133"/>
      <c r="X30" s="1129"/>
      <c r="Y30" s="1129"/>
      <c r="Z30" s="1129"/>
    </row>
    <row r="31" spans="1:26" s="1055" customFormat="1" ht="37.5" customHeight="1">
      <c r="A31" s="1329">
        <v>17</v>
      </c>
      <c r="B31" s="1043">
        <v>7000012383</v>
      </c>
      <c r="C31" s="1043">
        <v>170</v>
      </c>
      <c r="D31" s="1043" t="s">
        <v>620</v>
      </c>
      <c r="E31" s="1043">
        <v>1000012018</v>
      </c>
      <c r="F31" s="1043">
        <v>85311020</v>
      </c>
      <c r="G31" s="1044"/>
      <c r="H31" s="1320">
        <v>18</v>
      </c>
      <c r="I31" s="1045" t="s">
        <v>609</v>
      </c>
      <c r="J31" s="1049" t="s">
        <v>603</v>
      </c>
      <c r="K31" s="1049" t="s">
        <v>579</v>
      </c>
      <c r="L31" s="1049">
        <v>2</v>
      </c>
      <c r="M31" s="1046"/>
      <c r="N31" s="1047" t="str">
        <f t="shared" si="3"/>
        <v>Included</v>
      </c>
      <c r="O31" s="1048">
        <f t="shared" si="4"/>
        <v>0</v>
      </c>
      <c r="P31" s="1129"/>
      <c r="Q31" s="1130">
        <f t="shared" si="5"/>
        <v>0</v>
      </c>
      <c r="R31" s="1130">
        <f t="shared" si="6"/>
        <v>18</v>
      </c>
      <c r="S31" s="1131">
        <f t="shared" si="7"/>
        <v>0</v>
      </c>
      <c r="T31" s="1129"/>
      <c r="U31" s="1132"/>
      <c r="V31" s="1129"/>
      <c r="W31" s="1133"/>
      <c r="X31" s="1129"/>
      <c r="Y31" s="1129"/>
      <c r="Z31" s="1129"/>
    </row>
    <row r="32" spans="1:26" s="1055" customFormat="1" ht="37.5" customHeight="1">
      <c r="A32" s="1329">
        <v>18</v>
      </c>
      <c r="B32" s="1043">
        <v>7000012383</v>
      </c>
      <c r="C32" s="1043">
        <v>180</v>
      </c>
      <c r="D32" s="1043" t="s">
        <v>621</v>
      </c>
      <c r="E32" s="1043">
        <v>1000006284</v>
      </c>
      <c r="F32" s="1043">
        <v>84151090</v>
      </c>
      <c r="G32" s="1044"/>
      <c r="H32" s="1320">
        <v>28</v>
      </c>
      <c r="I32" s="1045" t="s">
        <v>609</v>
      </c>
      <c r="J32" s="1049" t="s">
        <v>601</v>
      </c>
      <c r="K32" s="1049" t="s">
        <v>579</v>
      </c>
      <c r="L32" s="1049">
        <v>2</v>
      </c>
      <c r="M32" s="1046"/>
      <c r="N32" s="1047" t="str">
        <f t="shared" si="3"/>
        <v>Included</v>
      </c>
      <c r="O32" s="1048">
        <f t="shared" si="4"/>
        <v>0</v>
      </c>
      <c r="P32" s="1129"/>
      <c r="Q32" s="1130">
        <f t="shared" si="5"/>
        <v>0</v>
      </c>
      <c r="R32" s="1130">
        <f t="shared" si="6"/>
        <v>28</v>
      </c>
      <c r="S32" s="1131">
        <f t="shared" si="7"/>
        <v>0</v>
      </c>
      <c r="T32" s="1129"/>
      <c r="U32" s="1132"/>
      <c r="V32" s="1129"/>
      <c r="W32" s="1133"/>
      <c r="X32" s="1129"/>
      <c r="Y32" s="1129"/>
      <c r="Z32" s="1129"/>
    </row>
    <row r="33" spans="1:26" s="1055" customFormat="1" ht="37.5" customHeight="1">
      <c r="A33" s="1329">
        <v>19</v>
      </c>
      <c r="B33" s="1043">
        <v>7000012383</v>
      </c>
      <c r="C33" s="1043">
        <v>190</v>
      </c>
      <c r="D33" s="1043" t="s">
        <v>622</v>
      </c>
      <c r="E33" s="1043">
        <v>1000014547</v>
      </c>
      <c r="F33" s="1043">
        <v>85371000</v>
      </c>
      <c r="G33" s="1044"/>
      <c r="H33" s="1320">
        <v>18</v>
      </c>
      <c r="I33" s="1045" t="s">
        <v>609</v>
      </c>
      <c r="J33" s="1049" t="s">
        <v>651</v>
      </c>
      <c r="K33" s="1049" t="s">
        <v>578</v>
      </c>
      <c r="L33" s="1049">
        <v>1</v>
      </c>
      <c r="M33" s="1046"/>
      <c r="N33" s="1047" t="str">
        <f t="shared" si="3"/>
        <v>Included</v>
      </c>
      <c r="O33" s="1048">
        <f t="shared" si="4"/>
        <v>0</v>
      </c>
      <c r="P33" s="1129"/>
      <c r="Q33" s="1130">
        <f t="shared" si="5"/>
        <v>0</v>
      </c>
      <c r="R33" s="1130">
        <f t="shared" si="6"/>
        <v>18</v>
      </c>
      <c r="S33" s="1131">
        <f t="shared" si="7"/>
        <v>0</v>
      </c>
      <c r="T33" s="1129"/>
      <c r="U33" s="1132"/>
      <c r="V33" s="1129"/>
      <c r="W33" s="1133"/>
      <c r="X33" s="1129"/>
      <c r="Y33" s="1129"/>
      <c r="Z33" s="1129"/>
    </row>
    <row r="34" spans="1:26" s="1055" customFormat="1" ht="37.5" customHeight="1">
      <c r="A34" s="1329">
        <v>20</v>
      </c>
      <c r="B34" s="1043">
        <v>7000012383</v>
      </c>
      <c r="C34" s="1043">
        <v>200</v>
      </c>
      <c r="D34" s="1043" t="s">
        <v>622</v>
      </c>
      <c r="E34" s="1043">
        <v>1000020262</v>
      </c>
      <c r="F34" s="1043">
        <v>85371000</v>
      </c>
      <c r="G34" s="1044"/>
      <c r="H34" s="1320">
        <v>18</v>
      </c>
      <c r="I34" s="1045" t="s">
        <v>609</v>
      </c>
      <c r="J34" s="1049" t="s">
        <v>604</v>
      </c>
      <c r="K34" s="1049" t="s">
        <v>578</v>
      </c>
      <c r="L34" s="1049">
        <v>5</v>
      </c>
      <c r="M34" s="1046"/>
      <c r="N34" s="1047" t="str">
        <f t="shared" si="3"/>
        <v>Included</v>
      </c>
      <c r="O34" s="1048">
        <f t="shared" si="4"/>
        <v>0</v>
      </c>
      <c r="P34" s="1129"/>
      <c r="Q34" s="1130">
        <f t="shared" si="5"/>
        <v>0</v>
      </c>
      <c r="R34" s="1130">
        <f t="shared" si="6"/>
        <v>18</v>
      </c>
      <c r="S34" s="1131">
        <f t="shared" si="7"/>
        <v>0</v>
      </c>
      <c r="T34" s="1129"/>
      <c r="U34" s="1132"/>
      <c r="V34" s="1129"/>
      <c r="W34" s="1133"/>
      <c r="X34" s="1129"/>
      <c r="Y34" s="1129"/>
      <c r="Z34" s="1129"/>
    </row>
    <row r="35" spans="1:26" s="1055" customFormat="1" ht="37.5" customHeight="1">
      <c r="A35" s="1329">
        <v>21</v>
      </c>
      <c r="B35" s="1043">
        <v>7000012383</v>
      </c>
      <c r="C35" s="1043">
        <v>210</v>
      </c>
      <c r="D35" s="1043" t="s">
        <v>622</v>
      </c>
      <c r="E35" s="1043">
        <v>1000031812</v>
      </c>
      <c r="F35" s="1043">
        <v>94054010</v>
      </c>
      <c r="G35" s="1044"/>
      <c r="H35" s="1320">
        <v>28</v>
      </c>
      <c r="I35" s="1045" t="s">
        <v>609</v>
      </c>
      <c r="J35" s="1049" t="s">
        <v>652</v>
      </c>
      <c r="K35" s="1049" t="s">
        <v>579</v>
      </c>
      <c r="L35" s="1049">
        <v>2</v>
      </c>
      <c r="M35" s="1046"/>
      <c r="N35" s="1047" t="str">
        <f t="shared" si="3"/>
        <v>Included</v>
      </c>
      <c r="O35" s="1048">
        <f t="shared" si="4"/>
        <v>0</v>
      </c>
      <c r="P35" s="1129"/>
      <c r="Q35" s="1130">
        <f t="shared" si="5"/>
        <v>0</v>
      </c>
      <c r="R35" s="1130">
        <f t="shared" si="6"/>
        <v>28</v>
      </c>
      <c r="S35" s="1131">
        <f t="shared" si="7"/>
        <v>0</v>
      </c>
      <c r="T35" s="1129"/>
      <c r="U35" s="1132"/>
      <c r="V35" s="1129"/>
      <c r="W35" s="1133"/>
      <c r="X35" s="1129"/>
      <c r="Y35" s="1129"/>
      <c r="Z35" s="1129"/>
    </row>
    <row r="36" spans="1:26" s="1055" customFormat="1" ht="37.5" customHeight="1">
      <c r="A36" s="1329">
        <v>22</v>
      </c>
      <c r="B36" s="1043">
        <v>7000012383</v>
      </c>
      <c r="C36" s="1043">
        <v>220</v>
      </c>
      <c r="D36" s="1043" t="s">
        <v>622</v>
      </c>
      <c r="E36" s="1043">
        <v>1000038039</v>
      </c>
      <c r="F36" s="1043">
        <v>94051090</v>
      </c>
      <c r="G36" s="1044"/>
      <c r="H36" s="1320">
        <v>18</v>
      </c>
      <c r="I36" s="1045" t="s">
        <v>609</v>
      </c>
      <c r="J36" s="1049" t="s">
        <v>653</v>
      </c>
      <c r="K36" s="1049" t="s">
        <v>578</v>
      </c>
      <c r="L36" s="1049">
        <v>15</v>
      </c>
      <c r="M36" s="1046"/>
      <c r="N36" s="1047" t="str">
        <f t="shared" si="3"/>
        <v>Included</v>
      </c>
      <c r="O36" s="1048">
        <f t="shared" si="4"/>
        <v>0</v>
      </c>
      <c r="P36" s="1129"/>
      <c r="Q36" s="1130">
        <f t="shared" si="5"/>
        <v>0</v>
      </c>
      <c r="R36" s="1130">
        <f t="shared" si="6"/>
        <v>18</v>
      </c>
      <c r="S36" s="1131">
        <f t="shared" si="7"/>
        <v>0</v>
      </c>
      <c r="T36" s="1129"/>
      <c r="U36" s="1132"/>
      <c r="V36" s="1129"/>
      <c r="W36" s="1133"/>
      <c r="X36" s="1129"/>
      <c r="Y36" s="1129"/>
      <c r="Z36" s="1129"/>
    </row>
    <row r="37" spans="1:26" s="1055" customFormat="1" ht="37.5" customHeight="1">
      <c r="A37" s="1329">
        <v>23</v>
      </c>
      <c r="B37" s="1043">
        <v>7000012383</v>
      </c>
      <c r="C37" s="1043">
        <v>230</v>
      </c>
      <c r="D37" s="1043" t="s">
        <v>622</v>
      </c>
      <c r="E37" s="1043">
        <v>1000038325</v>
      </c>
      <c r="F37" s="1043">
        <v>94059900</v>
      </c>
      <c r="G37" s="1044"/>
      <c r="H37" s="1320">
        <v>18</v>
      </c>
      <c r="I37" s="1045" t="s">
        <v>609</v>
      </c>
      <c r="J37" s="1049" t="s">
        <v>587</v>
      </c>
      <c r="K37" s="1049" t="s">
        <v>578</v>
      </c>
      <c r="L37" s="1049">
        <v>25</v>
      </c>
      <c r="M37" s="1046"/>
      <c r="N37" s="1047" t="str">
        <f t="shared" si="3"/>
        <v>Included</v>
      </c>
      <c r="O37" s="1048">
        <f t="shared" si="4"/>
        <v>0</v>
      </c>
      <c r="P37" s="1129"/>
      <c r="Q37" s="1130">
        <f t="shared" si="5"/>
        <v>0</v>
      </c>
      <c r="R37" s="1130">
        <f t="shared" si="6"/>
        <v>18</v>
      </c>
      <c r="S37" s="1131">
        <f t="shared" si="7"/>
        <v>0</v>
      </c>
      <c r="T37" s="1129"/>
      <c r="U37" s="1132"/>
      <c r="V37" s="1129"/>
      <c r="W37" s="1133"/>
      <c r="X37" s="1129"/>
      <c r="Y37" s="1129"/>
      <c r="Z37" s="1129"/>
    </row>
    <row r="38" spans="1:26" s="1055" customFormat="1" ht="37.5" customHeight="1">
      <c r="A38" s="1329">
        <v>24</v>
      </c>
      <c r="B38" s="1043">
        <v>7000012383</v>
      </c>
      <c r="C38" s="1043">
        <v>240</v>
      </c>
      <c r="D38" s="1043" t="s">
        <v>622</v>
      </c>
      <c r="E38" s="1043">
        <v>1000038392</v>
      </c>
      <c r="F38" s="1043">
        <v>94059900</v>
      </c>
      <c r="G38" s="1044"/>
      <c r="H38" s="1320">
        <v>18</v>
      </c>
      <c r="I38" s="1045" t="s">
        <v>609</v>
      </c>
      <c r="J38" s="1049" t="s">
        <v>654</v>
      </c>
      <c r="K38" s="1049" t="s">
        <v>578</v>
      </c>
      <c r="L38" s="1049">
        <v>2</v>
      </c>
      <c r="M38" s="1046"/>
      <c r="N38" s="1047" t="str">
        <f t="shared" si="3"/>
        <v>Included</v>
      </c>
      <c r="O38" s="1048">
        <f t="shared" si="4"/>
        <v>0</v>
      </c>
      <c r="P38" s="1129"/>
      <c r="Q38" s="1130">
        <f t="shared" si="5"/>
        <v>0</v>
      </c>
      <c r="R38" s="1130">
        <f t="shared" si="6"/>
        <v>18</v>
      </c>
      <c r="S38" s="1131">
        <f t="shared" si="7"/>
        <v>0</v>
      </c>
      <c r="T38" s="1129"/>
      <c r="U38" s="1132"/>
      <c r="V38" s="1129"/>
      <c r="W38" s="1133"/>
      <c r="X38" s="1129"/>
      <c r="Y38" s="1129"/>
      <c r="Z38" s="1129"/>
    </row>
    <row r="39" spans="1:26" s="1055" customFormat="1" ht="65.25" customHeight="1">
      <c r="A39" s="1329">
        <v>25</v>
      </c>
      <c r="B39" s="1043">
        <v>7000012383</v>
      </c>
      <c r="C39" s="1043">
        <v>250</v>
      </c>
      <c r="D39" s="1043" t="s">
        <v>623</v>
      </c>
      <c r="E39" s="1043">
        <v>1000020192</v>
      </c>
      <c r="F39" s="1043">
        <v>73045930</v>
      </c>
      <c r="G39" s="1044"/>
      <c r="H39" s="1320">
        <v>18</v>
      </c>
      <c r="I39" s="1045" t="s">
        <v>609</v>
      </c>
      <c r="J39" s="1049" t="s">
        <v>655</v>
      </c>
      <c r="K39" s="1049" t="s">
        <v>578</v>
      </c>
      <c r="L39" s="1049">
        <v>12</v>
      </c>
      <c r="M39" s="1046"/>
      <c r="N39" s="1047" t="str">
        <f t="shared" si="3"/>
        <v>Included</v>
      </c>
      <c r="O39" s="1048">
        <f t="shared" si="4"/>
        <v>0</v>
      </c>
      <c r="P39" s="1129"/>
      <c r="Q39" s="1130">
        <f t="shared" si="5"/>
        <v>0</v>
      </c>
      <c r="R39" s="1130">
        <f t="shared" si="6"/>
        <v>18</v>
      </c>
      <c r="S39" s="1131">
        <f t="shared" si="7"/>
        <v>0</v>
      </c>
      <c r="T39" s="1129"/>
      <c r="U39" s="1132"/>
      <c r="V39" s="1129"/>
      <c r="W39" s="1133"/>
      <c r="X39" s="1129"/>
      <c r="Y39" s="1129"/>
      <c r="Z39" s="1129"/>
    </row>
    <row r="40" spans="1:26" s="1055" customFormat="1" ht="65.25" customHeight="1">
      <c r="A40" s="1329">
        <v>26</v>
      </c>
      <c r="B40" s="1043">
        <v>7000012383</v>
      </c>
      <c r="C40" s="1043">
        <v>260</v>
      </c>
      <c r="D40" s="1043" t="s">
        <v>623</v>
      </c>
      <c r="E40" s="1043">
        <v>1000020193</v>
      </c>
      <c r="F40" s="1043">
        <v>73045930</v>
      </c>
      <c r="G40" s="1044"/>
      <c r="H40" s="1320">
        <v>18</v>
      </c>
      <c r="I40" s="1045" t="s">
        <v>609</v>
      </c>
      <c r="J40" s="1049" t="s">
        <v>656</v>
      </c>
      <c r="K40" s="1049" t="s">
        <v>578</v>
      </c>
      <c r="L40" s="1049">
        <v>6</v>
      </c>
      <c r="M40" s="1046"/>
      <c r="N40" s="1047" t="str">
        <f t="shared" si="3"/>
        <v>Included</v>
      </c>
      <c r="O40" s="1048">
        <f t="shared" si="4"/>
        <v>0</v>
      </c>
      <c r="P40" s="1129"/>
      <c r="Q40" s="1130">
        <f t="shared" si="5"/>
        <v>0</v>
      </c>
      <c r="R40" s="1130">
        <f t="shared" si="6"/>
        <v>18</v>
      </c>
      <c r="S40" s="1131">
        <f t="shared" si="7"/>
        <v>0</v>
      </c>
      <c r="T40" s="1129"/>
      <c r="U40" s="1132"/>
      <c r="V40" s="1129"/>
      <c r="W40" s="1133"/>
      <c r="X40" s="1129"/>
      <c r="Y40" s="1129"/>
      <c r="Z40" s="1129"/>
    </row>
    <row r="41" spans="1:26" s="1055" customFormat="1" ht="65.25" customHeight="1">
      <c r="A41" s="1329">
        <v>27</v>
      </c>
      <c r="B41" s="1043">
        <v>7000012383</v>
      </c>
      <c r="C41" s="1043">
        <v>270</v>
      </c>
      <c r="D41" s="1043" t="s">
        <v>623</v>
      </c>
      <c r="E41" s="1043">
        <v>1000020194</v>
      </c>
      <c r="F41" s="1043">
        <v>73045930</v>
      </c>
      <c r="G41" s="1044"/>
      <c r="H41" s="1320">
        <v>18</v>
      </c>
      <c r="I41" s="1045" t="s">
        <v>609</v>
      </c>
      <c r="J41" s="1049" t="s">
        <v>657</v>
      </c>
      <c r="K41" s="1049" t="s">
        <v>578</v>
      </c>
      <c r="L41" s="1049">
        <v>12</v>
      </c>
      <c r="M41" s="1046"/>
      <c r="N41" s="1047" t="str">
        <f t="shared" si="3"/>
        <v>Included</v>
      </c>
      <c r="O41" s="1048">
        <f t="shared" si="4"/>
        <v>0</v>
      </c>
      <c r="P41" s="1129"/>
      <c r="Q41" s="1130">
        <f t="shared" si="5"/>
        <v>0</v>
      </c>
      <c r="R41" s="1130">
        <f t="shared" si="6"/>
        <v>18</v>
      </c>
      <c r="S41" s="1131">
        <f t="shared" si="7"/>
        <v>0</v>
      </c>
      <c r="T41" s="1129"/>
      <c r="U41" s="1132"/>
      <c r="V41" s="1129"/>
      <c r="W41" s="1133"/>
      <c r="X41" s="1129"/>
      <c r="Y41" s="1129"/>
      <c r="Z41" s="1129"/>
    </row>
    <row r="42" spans="1:26" s="1055" customFormat="1" ht="65.25" customHeight="1">
      <c r="A42" s="1329">
        <v>28</v>
      </c>
      <c r="B42" s="1043">
        <v>7000012383</v>
      </c>
      <c r="C42" s="1043">
        <v>280</v>
      </c>
      <c r="D42" s="1043" t="s">
        <v>623</v>
      </c>
      <c r="E42" s="1043">
        <v>1000020195</v>
      </c>
      <c r="F42" s="1043">
        <v>73045930</v>
      </c>
      <c r="G42" s="1044"/>
      <c r="H42" s="1320">
        <v>18</v>
      </c>
      <c r="I42" s="1045" t="s">
        <v>609</v>
      </c>
      <c r="J42" s="1049" t="s">
        <v>658</v>
      </c>
      <c r="K42" s="1049" t="s">
        <v>578</v>
      </c>
      <c r="L42" s="1049">
        <v>6</v>
      </c>
      <c r="M42" s="1046"/>
      <c r="N42" s="1047" t="str">
        <f t="shared" si="3"/>
        <v>Included</v>
      </c>
      <c r="O42" s="1048">
        <f t="shared" si="4"/>
        <v>0</v>
      </c>
      <c r="P42" s="1129"/>
      <c r="Q42" s="1130">
        <f t="shared" si="5"/>
        <v>0</v>
      </c>
      <c r="R42" s="1130">
        <f t="shared" si="6"/>
        <v>18</v>
      </c>
      <c r="S42" s="1131">
        <f t="shared" si="7"/>
        <v>0</v>
      </c>
      <c r="T42" s="1129"/>
      <c r="U42" s="1132"/>
      <c r="V42" s="1129"/>
      <c r="W42" s="1133"/>
      <c r="X42" s="1129"/>
      <c r="Y42" s="1129"/>
      <c r="Z42" s="1129"/>
    </row>
    <row r="43" spans="1:26" s="1055" customFormat="1" ht="37.5" customHeight="1">
      <c r="A43" s="1329">
        <v>29</v>
      </c>
      <c r="B43" s="1043">
        <v>7000012383</v>
      </c>
      <c r="C43" s="1043">
        <v>290</v>
      </c>
      <c r="D43" s="1043" t="s">
        <v>623</v>
      </c>
      <c r="E43" s="1043">
        <v>1000017567</v>
      </c>
      <c r="F43" s="1043">
        <v>73045930</v>
      </c>
      <c r="G43" s="1044"/>
      <c r="H43" s="1320">
        <v>18</v>
      </c>
      <c r="I43" s="1045" t="s">
        <v>609</v>
      </c>
      <c r="J43" s="1049" t="s">
        <v>659</v>
      </c>
      <c r="K43" s="1049" t="s">
        <v>578</v>
      </c>
      <c r="L43" s="1049">
        <v>14</v>
      </c>
      <c r="M43" s="1046"/>
      <c r="N43" s="1047" t="str">
        <f t="shared" si="3"/>
        <v>Included</v>
      </c>
      <c r="O43" s="1048">
        <f t="shared" si="4"/>
        <v>0</v>
      </c>
      <c r="P43" s="1129"/>
      <c r="Q43" s="1130">
        <f t="shared" si="5"/>
        <v>0</v>
      </c>
      <c r="R43" s="1130">
        <f t="shared" si="6"/>
        <v>18</v>
      </c>
      <c r="S43" s="1131">
        <f t="shared" si="7"/>
        <v>0</v>
      </c>
      <c r="T43" s="1129"/>
      <c r="U43" s="1132"/>
      <c r="V43" s="1129"/>
      <c r="W43" s="1133"/>
      <c r="X43" s="1129"/>
      <c r="Y43" s="1129"/>
      <c r="Z43" s="1129"/>
    </row>
    <row r="44" spans="1:26" s="1055" customFormat="1" ht="37.5" customHeight="1">
      <c r="A44" s="1329">
        <v>30</v>
      </c>
      <c r="B44" s="1043">
        <v>7000012383</v>
      </c>
      <c r="C44" s="1043">
        <v>300</v>
      </c>
      <c r="D44" s="1043" t="s">
        <v>623</v>
      </c>
      <c r="E44" s="1043">
        <v>1000017568</v>
      </c>
      <c r="F44" s="1043">
        <v>73045930</v>
      </c>
      <c r="G44" s="1044"/>
      <c r="H44" s="1320">
        <v>18</v>
      </c>
      <c r="I44" s="1045" t="s">
        <v>609</v>
      </c>
      <c r="J44" s="1049" t="s">
        <v>660</v>
      </c>
      <c r="K44" s="1049" t="s">
        <v>578</v>
      </c>
      <c r="L44" s="1049">
        <v>12</v>
      </c>
      <c r="M44" s="1046"/>
      <c r="N44" s="1047" t="str">
        <f t="shared" si="3"/>
        <v>Included</v>
      </c>
      <c r="O44" s="1048">
        <f t="shared" si="4"/>
        <v>0</v>
      </c>
      <c r="P44" s="1129"/>
      <c r="Q44" s="1130">
        <f t="shared" si="5"/>
        <v>0</v>
      </c>
      <c r="R44" s="1130">
        <f t="shared" si="6"/>
        <v>18</v>
      </c>
      <c r="S44" s="1131">
        <f t="shared" si="7"/>
        <v>0</v>
      </c>
      <c r="T44" s="1129"/>
      <c r="U44" s="1132"/>
      <c r="V44" s="1129"/>
      <c r="W44" s="1133"/>
      <c r="X44" s="1129"/>
      <c r="Y44" s="1129"/>
      <c r="Z44" s="1129"/>
    </row>
    <row r="45" spans="1:26" s="1055" customFormat="1" ht="45" customHeight="1">
      <c r="A45" s="1329">
        <v>31</v>
      </c>
      <c r="B45" s="1043">
        <v>7000012383</v>
      </c>
      <c r="C45" s="1043">
        <v>310</v>
      </c>
      <c r="D45" s="1043" t="s">
        <v>623</v>
      </c>
      <c r="E45" s="1043">
        <v>1000020148</v>
      </c>
      <c r="F45" s="1043">
        <v>73082011</v>
      </c>
      <c r="G45" s="1044"/>
      <c r="H45" s="1320">
        <v>18</v>
      </c>
      <c r="I45" s="1045" t="s">
        <v>609</v>
      </c>
      <c r="J45" s="1049" t="s">
        <v>661</v>
      </c>
      <c r="K45" s="1049" t="s">
        <v>578</v>
      </c>
      <c r="L45" s="1049">
        <v>6</v>
      </c>
      <c r="M45" s="1046"/>
      <c r="N45" s="1047" t="str">
        <f t="shared" si="3"/>
        <v>Included</v>
      </c>
      <c r="O45" s="1048">
        <f t="shared" si="4"/>
        <v>0</v>
      </c>
      <c r="P45" s="1129"/>
      <c r="Q45" s="1130">
        <f t="shared" si="5"/>
        <v>0</v>
      </c>
      <c r="R45" s="1130">
        <f t="shared" si="6"/>
        <v>18</v>
      </c>
      <c r="S45" s="1131">
        <f t="shared" si="7"/>
        <v>0</v>
      </c>
      <c r="T45" s="1129"/>
      <c r="U45" s="1132"/>
      <c r="V45" s="1129"/>
      <c r="W45" s="1133"/>
      <c r="X45" s="1129"/>
      <c r="Y45" s="1129"/>
      <c r="Z45" s="1129"/>
    </row>
    <row r="46" spans="1:26" s="1055" customFormat="1" ht="45" customHeight="1">
      <c r="A46" s="1329">
        <v>32</v>
      </c>
      <c r="B46" s="1043">
        <v>7000012383</v>
      </c>
      <c r="C46" s="1043">
        <v>320</v>
      </c>
      <c r="D46" s="1043" t="s">
        <v>623</v>
      </c>
      <c r="E46" s="1043">
        <v>1000020149</v>
      </c>
      <c r="F46" s="1043">
        <v>73082011</v>
      </c>
      <c r="G46" s="1044"/>
      <c r="H46" s="1320">
        <v>18</v>
      </c>
      <c r="I46" s="1045" t="s">
        <v>609</v>
      </c>
      <c r="J46" s="1049" t="s">
        <v>662</v>
      </c>
      <c r="K46" s="1049" t="s">
        <v>578</v>
      </c>
      <c r="L46" s="1049">
        <v>3</v>
      </c>
      <c r="M46" s="1046"/>
      <c r="N46" s="1047" t="str">
        <f t="shared" si="3"/>
        <v>Included</v>
      </c>
      <c r="O46" s="1048">
        <f t="shared" si="4"/>
        <v>0</v>
      </c>
      <c r="P46" s="1129"/>
      <c r="Q46" s="1130">
        <f t="shared" si="5"/>
        <v>0</v>
      </c>
      <c r="R46" s="1130">
        <f t="shared" si="6"/>
        <v>18</v>
      </c>
      <c r="S46" s="1131">
        <f t="shared" si="7"/>
        <v>0</v>
      </c>
      <c r="T46" s="1129"/>
      <c r="U46" s="1132"/>
      <c r="V46" s="1129"/>
      <c r="W46" s="1133"/>
      <c r="X46" s="1129"/>
      <c r="Y46" s="1129"/>
      <c r="Z46" s="1129"/>
    </row>
    <row r="47" spans="1:26" s="1055" customFormat="1" ht="45" customHeight="1">
      <c r="A47" s="1329">
        <v>33</v>
      </c>
      <c r="B47" s="1043">
        <v>7000012383</v>
      </c>
      <c r="C47" s="1043">
        <v>330</v>
      </c>
      <c r="D47" s="1043" t="s">
        <v>623</v>
      </c>
      <c r="E47" s="1043">
        <v>1000020146</v>
      </c>
      <c r="F47" s="1043">
        <v>73082011</v>
      </c>
      <c r="G47" s="1044"/>
      <c r="H47" s="1320">
        <v>18</v>
      </c>
      <c r="I47" s="1045" t="s">
        <v>609</v>
      </c>
      <c r="J47" s="1049" t="s">
        <v>663</v>
      </c>
      <c r="K47" s="1049" t="s">
        <v>578</v>
      </c>
      <c r="L47" s="1049">
        <v>2</v>
      </c>
      <c r="M47" s="1046"/>
      <c r="N47" s="1047" t="str">
        <f t="shared" si="3"/>
        <v>Included</v>
      </c>
      <c r="O47" s="1048">
        <f t="shared" si="4"/>
        <v>0</v>
      </c>
      <c r="P47" s="1129"/>
      <c r="Q47" s="1130">
        <f t="shared" si="5"/>
        <v>0</v>
      </c>
      <c r="R47" s="1130">
        <f t="shared" si="6"/>
        <v>18</v>
      </c>
      <c r="S47" s="1131">
        <f t="shared" si="7"/>
        <v>0</v>
      </c>
      <c r="T47" s="1129"/>
      <c r="U47" s="1132"/>
      <c r="V47" s="1129"/>
      <c r="W47" s="1133"/>
      <c r="X47" s="1129"/>
      <c r="Y47" s="1129"/>
      <c r="Z47" s="1129"/>
    </row>
    <row r="48" spans="1:26" s="1055" customFormat="1" ht="45" customHeight="1">
      <c r="A48" s="1329">
        <v>34</v>
      </c>
      <c r="B48" s="1043">
        <v>7000012383</v>
      </c>
      <c r="C48" s="1043">
        <v>340</v>
      </c>
      <c r="D48" s="1043" t="s">
        <v>623</v>
      </c>
      <c r="E48" s="1043">
        <v>1000020124</v>
      </c>
      <c r="F48" s="1043">
        <v>73082011</v>
      </c>
      <c r="G48" s="1044"/>
      <c r="H48" s="1320">
        <v>18</v>
      </c>
      <c r="I48" s="1045" t="s">
        <v>609</v>
      </c>
      <c r="J48" s="1049" t="s">
        <v>664</v>
      </c>
      <c r="K48" s="1049" t="s">
        <v>578</v>
      </c>
      <c r="L48" s="1049">
        <v>3</v>
      </c>
      <c r="M48" s="1046"/>
      <c r="N48" s="1047" t="str">
        <f t="shared" si="3"/>
        <v>Included</v>
      </c>
      <c r="O48" s="1048">
        <f t="shared" si="4"/>
        <v>0</v>
      </c>
      <c r="P48" s="1129"/>
      <c r="Q48" s="1130">
        <f t="shared" si="5"/>
        <v>0</v>
      </c>
      <c r="R48" s="1130">
        <f t="shared" si="6"/>
        <v>18</v>
      </c>
      <c r="S48" s="1131">
        <f t="shared" si="7"/>
        <v>0</v>
      </c>
      <c r="T48" s="1129"/>
      <c r="U48" s="1132"/>
      <c r="V48" s="1129"/>
      <c r="W48" s="1133"/>
      <c r="X48" s="1129"/>
      <c r="Y48" s="1129"/>
      <c r="Z48" s="1129"/>
    </row>
    <row r="49" spans="1:26" s="1055" customFormat="1" ht="45" customHeight="1">
      <c r="A49" s="1329">
        <v>35</v>
      </c>
      <c r="B49" s="1043">
        <v>7000012383</v>
      </c>
      <c r="C49" s="1043">
        <v>350</v>
      </c>
      <c r="D49" s="1043" t="s">
        <v>623</v>
      </c>
      <c r="E49" s="1043">
        <v>1000020125</v>
      </c>
      <c r="F49" s="1043">
        <v>73082011</v>
      </c>
      <c r="G49" s="1044"/>
      <c r="H49" s="1320">
        <v>18</v>
      </c>
      <c r="I49" s="1045" t="s">
        <v>609</v>
      </c>
      <c r="J49" s="1049" t="s">
        <v>665</v>
      </c>
      <c r="K49" s="1049" t="s">
        <v>578</v>
      </c>
      <c r="L49" s="1049">
        <v>2</v>
      </c>
      <c r="M49" s="1046"/>
      <c r="N49" s="1047" t="str">
        <f t="shared" si="3"/>
        <v>Included</v>
      </c>
      <c r="O49" s="1048">
        <f t="shared" si="4"/>
        <v>0</v>
      </c>
      <c r="P49" s="1129"/>
      <c r="Q49" s="1130">
        <f t="shared" si="5"/>
        <v>0</v>
      </c>
      <c r="R49" s="1130">
        <f t="shared" si="6"/>
        <v>18</v>
      </c>
      <c r="S49" s="1131">
        <f t="shared" si="7"/>
        <v>0</v>
      </c>
      <c r="T49" s="1129"/>
      <c r="U49" s="1132"/>
      <c r="V49" s="1129"/>
      <c r="W49" s="1133"/>
      <c r="X49" s="1129"/>
      <c r="Y49" s="1129"/>
      <c r="Z49" s="1129"/>
    </row>
    <row r="50" spans="1:26" s="1055" customFormat="1" ht="45" customHeight="1">
      <c r="A50" s="1329">
        <v>36</v>
      </c>
      <c r="B50" s="1043">
        <v>7000012383</v>
      </c>
      <c r="C50" s="1043">
        <v>360</v>
      </c>
      <c r="D50" s="1043" t="s">
        <v>623</v>
      </c>
      <c r="E50" s="1043">
        <v>1000020118</v>
      </c>
      <c r="F50" s="1043">
        <v>73082011</v>
      </c>
      <c r="G50" s="1044"/>
      <c r="H50" s="1320">
        <v>18</v>
      </c>
      <c r="I50" s="1045" t="s">
        <v>609</v>
      </c>
      <c r="J50" s="1049" t="s">
        <v>666</v>
      </c>
      <c r="K50" s="1049" t="s">
        <v>578</v>
      </c>
      <c r="L50" s="1049">
        <v>8</v>
      </c>
      <c r="M50" s="1046"/>
      <c r="N50" s="1047" t="str">
        <f t="shared" si="3"/>
        <v>Included</v>
      </c>
      <c r="O50" s="1048">
        <f t="shared" si="4"/>
        <v>0</v>
      </c>
      <c r="P50" s="1129"/>
      <c r="Q50" s="1130">
        <f t="shared" si="5"/>
        <v>0</v>
      </c>
      <c r="R50" s="1130">
        <f t="shared" si="6"/>
        <v>18</v>
      </c>
      <c r="S50" s="1131">
        <f t="shared" si="7"/>
        <v>0</v>
      </c>
      <c r="T50" s="1129"/>
      <c r="U50" s="1132"/>
      <c r="V50" s="1129"/>
      <c r="W50" s="1133"/>
      <c r="X50" s="1129"/>
      <c r="Y50" s="1129"/>
      <c r="Z50" s="1129"/>
    </row>
    <row r="51" spans="1:26" s="1055" customFormat="1" ht="45" customHeight="1">
      <c r="A51" s="1329">
        <v>37</v>
      </c>
      <c r="B51" s="1043">
        <v>7000012383</v>
      </c>
      <c r="C51" s="1043">
        <v>370</v>
      </c>
      <c r="D51" s="1043" t="s">
        <v>623</v>
      </c>
      <c r="E51" s="1043">
        <v>1000020119</v>
      </c>
      <c r="F51" s="1043">
        <v>73082011</v>
      </c>
      <c r="G51" s="1044"/>
      <c r="H51" s="1320">
        <v>18</v>
      </c>
      <c r="I51" s="1045" t="s">
        <v>609</v>
      </c>
      <c r="J51" s="1049" t="s">
        <v>667</v>
      </c>
      <c r="K51" s="1049" t="s">
        <v>578</v>
      </c>
      <c r="L51" s="1049">
        <v>14</v>
      </c>
      <c r="M51" s="1046"/>
      <c r="N51" s="1047" t="str">
        <f t="shared" si="3"/>
        <v>Included</v>
      </c>
      <c r="O51" s="1048">
        <f t="shared" si="4"/>
        <v>0</v>
      </c>
      <c r="P51" s="1129"/>
      <c r="Q51" s="1130">
        <f t="shared" si="5"/>
        <v>0</v>
      </c>
      <c r="R51" s="1130">
        <f t="shared" si="6"/>
        <v>18</v>
      </c>
      <c r="S51" s="1131">
        <f t="shared" si="7"/>
        <v>0</v>
      </c>
      <c r="T51" s="1129"/>
      <c r="U51" s="1132"/>
      <c r="V51" s="1129"/>
      <c r="W51" s="1133"/>
      <c r="X51" s="1129"/>
      <c r="Y51" s="1129"/>
      <c r="Z51" s="1129"/>
    </row>
    <row r="52" spans="1:26" s="1055" customFormat="1" ht="45" customHeight="1">
      <c r="A52" s="1329">
        <v>38</v>
      </c>
      <c r="B52" s="1043">
        <v>7000012383</v>
      </c>
      <c r="C52" s="1043">
        <v>380</v>
      </c>
      <c r="D52" s="1043" t="s">
        <v>623</v>
      </c>
      <c r="E52" s="1043">
        <v>1000020120</v>
      </c>
      <c r="F52" s="1043">
        <v>73082011</v>
      </c>
      <c r="G52" s="1044"/>
      <c r="H52" s="1320">
        <v>18</v>
      </c>
      <c r="I52" s="1045" t="s">
        <v>609</v>
      </c>
      <c r="J52" s="1049" t="s">
        <v>668</v>
      </c>
      <c r="K52" s="1049" t="s">
        <v>578</v>
      </c>
      <c r="L52" s="1049">
        <v>2</v>
      </c>
      <c r="M52" s="1046"/>
      <c r="N52" s="1047" t="str">
        <f t="shared" si="3"/>
        <v>Included</v>
      </c>
      <c r="O52" s="1048">
        <f t="shared" si="4"/>
        <v>0</v>
      </c>
      <c r="P52" s="1129"/>
      <c r="Q52" s="1130">
        <f t="shared" si="5"/>
        <v>0</v>
      </c>
      <c r="R52" s="1130">
        <f t="shared" si="6"/>
        <v>18</v>
      </c>
      <c r="S52" s="1131">
        <f t="shared" si="7"/>
        <v>0</v>
      </c>
      <c r="T52" s="1129"/>
      <c r="U52" s="1132"/>
      <c r="V52" s="1129"/>
      <c r="W52" s="1133"/>
      <c r="X52" s="1129"/>
      <c r="Y52" s="1129"/>
      <c r="Z52" s="1129"/>
    </row>
    <row r="53" spans="1:26" s="1055" customFormat="1" ht="45" customHeight="1">
      <c r="A53" s="1329">
        <v>39</v>
      </c>
      <c r="B53" s="1043">
        <v>7000012383</v>
      </c>
      <c r="C53" s="1043">
        <v>390</v>
      </c>
      <c r="D53" s="1043" t="s">
        <v>623</v>
      </c>
      <c r="E53" s="1043">
        <v>1000012366</v>
      </c>
      <c r="F53" s="1043">
        <v>73082011</v>
      </c>
      <c r="G53" s="1044"/>
      <c r="H53" s="1320">
        <v>18</v>
      </c>
      <c r="I53" s="1045" t="s">
        <v>609</v>
      </c>
      <c r="J53" s="1049" t="s">
        <v>586</v>
      </c>
      <c r="K53" s="1049" t="s">
        <v>578</v>
      </c>
      <c r="L53" s="1049">
        <v>512</v>
      </c>
      <c r="M53" s="1046"/>
      <c r="N53" s="1047" t="str">
        <f t="shared" si="3"/>
        <v>Included</v>
      </c>
      <c r="O53" s="1048">
        <f t="shared" si="4"/>
        <v>0</v>
      </c>
      <c r="P53" s="1129"/>
      <c r="Q53" s="1130">
        <f t="shared" si="5"/>
        <v>0</v>
      </c>
      <c r="R53" s="1130">
        <f t="shared" si="6"/>
        <v>18</v>
      </c>
      <c r="S53" s="1131">
        <f t="shared" si="7"/>
        <v>0</v>
      </c>
      <c r="T53" s="1129"/>
      <c r="U53" s="1132"/>
      <c r="V53" s="1129"/>
      <c r="W53" s="1133"/>
      <c r="X53" s="1129"/>
      <c r="Y53" s="1129"/>
      <c r="Z53" s="1129"/>
    </row>
    <row r="54" spans="1:26" s="1055" customFormat="1" ht="45" customHeight="1">
      <c r="A54" s="1329">
        <v>40</v>
      </c>
      <c r="B54" s="1043">
        <v>7000012383</v>
      </c>
      <c r="C54" s="1043">
        <v>400</v>
      </c>
      <c r="D54" s="1043" t="s">
        <v>623</v>
      </c>
      <c r="E54" s="1043">
        <v>1000012369</v>
      </c>
      <c r="F54" s="1043">
        <v>73082011</v>
      </c>
      <c r="G54" s="1044"/>
      <c r="H54" s="1320">
        <v>18</v>
      </c>
      <c r="I54" s="1045" t="s">
        <v>609</v>
      </c>
      <c r="J54" s="1049" t="s">
        <v>669</v>
      </c>
      <c r="K54" s="1049" t="s">
        <v>578</v>
      </c>
      <c r="L54" s="1049">
        <v>36</v>
      </c>
      <c r="M54" s="1046"/>
      <c r="N54" s="1047" t="str">
        <f t="shared" si="3"/>
        <v>Included</v>
      </c>
      <c r="O54" s="1048">
        <f t="shared" si="4"/>
        <v>0</v>
      </c>
      <c r="P54" s="1129"/>
      <c r="Q54" s="1130">
        <f t="shared" si="5"/>
        <v>0</v>
      </c>
      <c r="R54" s="1130">
        <f t="shared" si="6"/>
        <v>18</v>
      </c>
      <c r="S54" s="1131">
        <f t="shared" si="7"/>
        <v>0</v>
      </c>
      <c r="T54" s="1129"/>
      <c r="U54" s="1132"/>
      <c r="V54" s="1129"/>
      <c r="W54" s="1133"/>
      <c r="X54" s="1129"/>
      <c r="Y54" s="1129"/>
      <c r="Z54" s="1129"/>
    </row>
    <row r="55" spans="1:26" s="1055" customFormat="1" ht="45" customHeight="1">
      <c r="A55" s="1329">
        <v>41</v>
      </c>
      <c r="B55" s="1043">
        <v>7000012383</v>
      </c>
      <c r="C55" s="1043">
        <v>410</v>
      </c>
      <c r="D55" s="1043" t="s">
        <v>623</v>
      </c>
      <c r="E55" s="1043">
        <v>1000012371</v>
      </c>
      <c r="F55" s="1043">
        <v>73082011</v>
      </c>
      <c r="G55" s="1044"/>
      <c r="H55" s="1320">
        <v>18</v>
      </c>
      <c r="I55" s="1045" t="s">
        <v>609</v>
      </c>
      <c r="J55" s="1049" t="s">
        <v>670</v>
      </c>
      <c r="K55" s="1049" t="s">
        <v>578</v>
      </c>
      <c r="L55" s="1049">
        <v>120</v>
      </c>
      <c r="M55" s="1046"/>
      <c r="N55" s="1047" t="str">
        <f t="shared" si="3"/>
        <v>Included</v>
      </c>
      <c r="O55" s="1048">
        <f t="shared" si="4"/>
        <v>0</v>
      </c>
      <c r="P55" s="1129"/>
      <c r="Q55" s="1130">
        <f t="shared" si="5"/>
        <v>0</v>
      </c>
      <c r="R55" s="1130">
        <f t="shared" si="6"/>
        <v>18</v>
      </c>
      <c r="S55" s="1131">
        <f t="shared" si="7"/>
        <v>0</v>
      </c>
      <c r="T55" s="1129"/>
      <c r="U55" s="1132"/>
      <c r="V55" s="1129"/>
      <c r="W55" s="1133"/>
      <c r="X55" s="1129"/>
      <c r="Y55" s="1129"/>
      <c r="Z55" s="1129"/>
    </row>
    <row r="56" spans="1:26" s="1055" customFormat="1" ht="45" customHeight="1">
      <c r="A56" s="1329">
        <v>42</v>
      </c>
      <c r="B56" s="1043">
        <v>7000012383</v>
      </c>
      <c r="C56" s="1043">
        <v>420</v>
      </c>
      <c r="D56" s="1043" t="s">
        <v>623</v>
      </c>
      <c r="E56" s="1043">
        <v>1000012373</v>
      </c>
      <c r="F56" s="1043">
        <v>73082011</v>
      </c>
      <c r="G56" s="1044"/>
      <c r="H56" s="1320">
        <v>18</v>
      </c>
      <c r="I56" s="1045" t="s">
        <v>609</v>
      </c>
      <c r="J56" s="1049" t="s">
        <v>671</v>
      </c>
      <c r="K56" s="1049" t="s">
        <v>585</v>
      </c>
      <c r="L56" s="1049">
        <v>9</v>
      </c>
      <c r="M56" s="1046"/>
      <c r="N56" s="1047" t="str">
        <f t="shared" si="3"/>
        <v>Included</v>
      </c>
      <c r="O56" s="1048">
        <f t="shared" si="4"/>
        <v>0</v>
      </c>
      <c r="P56" s="1129"/>
      <c r="Q56" s="1130">
        <f t="shared" si="5"/>
        <v>0</v>
      </c>
      <c r="R56" s="1130">
        <f t="shared" si="6"/>
        <v>18</v>
      </c>
      <c r="S56" s="1131">
        <f t="shared" si="7"/>
        <v>0</v>
      </c>
      <c r="T56" s="1129"/>
      <c r="U56" s="1132"/>
      <c r="V56" s="1129"/>
      <c r="W56" s="1133"/>
      <c r="X56" s="1129"/>
      <c r="Y56" s="1129"/>
      <c r="Z56" s="1129"/>
    </row>
    <row r="57" spans="1:26" s="1055" customFormat="1" ht="37.5" customHeight="1">
      <c r="A57" s="1329">
        <v>43</v>
      </c>
      <c r="B57" s="1043">
        <v>7000012383</v>
      </c>
      <c r="C57" s="1043">
        <v>450</v>
      </c>
      <c r="D57" s="1043" t="s">
        <v>577</v>
      </c>
      <c r="E57" s="1043">
        <v>1000011324</v>
      </c>
      <c r="F57" s="1043">
        <v>72169990</v>
      </c>
      <c r="G57" s="1044"/>
      <c r="H57" s="1320">
        <v>18</v>
      </c>
      <c r="I57" s="1045" t="s">
        <v>609</v>
      </c>
      <c r="J57" s="1049" t="s">
        <v>672</v>
      </c>
      <c r="K57" s="1049" t="s">
        <v>579</v>
      </c>
      <c r="L57" s="1049">
        <v>2</v>
      </c>
      <c r="M57" s="1046"/>
      <c r="N57" s="1047" t="str">
        <f t="shared" si="3"/>
        <v>Included</v>
      </c>
      <c r="O57" s="1048">
        <f t="shared" si="4"/>
        <v>0</v>
      </c>
      <c r="P57" s="1129"/>
      <c r="Q57" s="1130">
        <f t="shared" si="5"/>
        <v>0</v>
      </c>
      <c r="R57" s="1130">
        <f t="shared" si="6"/>
        <v>18</v>
      </c>
      <c r="S57" s="1131">
        <f t="shared" si="7"/>
        <v>0</v>
      </c>
      <c r="T57" s="1129"/>
      <c r="U57" s="1132"/>
      <c r="V57" s="1129"/>
      <c r="W57" s="1133"/>
      <c r="X57" s="1129"/>
      <c r="Y57" s="1129"/>
      <c r="Z57" s="1129"/>
    </row>
    <row r="58" spans="1:26" s="1055" customFormat="1" ht="37.5" customHeight="1">
      <c r="A58" s="1329">
        <v>44</v>
      </c>
      <c r="B58" s="1043">
        <v>7000012383</v>
      </c>
      <c r="C58" s="1043">
        <v>430</v>
      </c>
      <c r="D58" s="1043" t="s">
        <v>577</v>
      </c>
      <c r="E58" s="1043">
        <v>1000011326</v>
      </c>
      <c r="F58" s="1043">
        <v>72169990</v>
      </c>
      <c r="G58" s="1044"/>
      <c r="H58" s="1320">
        <v>18</v>
      </c>
      <c r="I58" s="1045" t="s">
        <v>609</v>
      </c>
      <c r="J58" s="1049" t="s">
        <v>673</v>
      </c>
      <c r="K58" s="1049" t="s">
        <v>579</v>
      </c>
      <c r="L58" s="1049">
        <v>2</v>
      </c>
      <c r="M58" s="1046"/>
      <c r="N58" s="1047" t="str">
        <f t="shared" si="3"/>
        <v>Included</v>
      </c>
      <c r="O58" s="1048">
        <f t="shared" si="4"/>
        <v>0</v>
      </c>
      <c r="P58" s="1129"/>
      <c r="Q58" s="1130">
        <f t="shared" si="5"/>
        <v>0</v>
      </c>
      <c r="R58" s="1130">
        <f t="shared" si="6"/>
        <v>18</v>
      </c>
      <c r="S58" s="1131">
        <f t="shared" si="7"/>
        <v>0</v>
      </c>
      <c r="T58" s="1129"/>
      <c r="U58" s="1132"/>
      <c r="V58" s="1129"/>
      <c r="W58" s="1133"/>
      <c r="X58" s="1129"/>
      <c r="Y58" s="1129"/>
      <c r="Z58" s="1129"/>
    </row>
    <row r="59" spans="1:26" s="1055" customFormat="1" ht="37.5" customHeight="1">
      <c r="A59" s="1329">
        <v>45</v>
      </c>
      <c r="B59" s="1043">
        <v>7000012383</v>
      </c>
      <c r="C59" s="1043">
        <v>440</v>
      </c>
      <c r="D59" s="1043" t="s">
        <v>577</v>
      </c>
      <c r="E59" s="1043">
        <v>1000011319</v>
      </c>
      <c r="F59" s="1043">
        <v>72169990</v>
      </c>
      <c r="G59" s="1044"/>
      <c r="H59" s="1320">
        <v>18</v>
      </c>
      <c r="I59" s="1045" t="s">
        <v>609</v>
      </c>
      <c r="J59" s="1049" t="s">
        <v>674</v>
      </c>
      <c r="K59" s="1049" t="s">
        <v>579</v>
      </c>
      <c r="L59" s="1049">
        <v>2</v>
      </c>
      <c r="M59" s="1046"/>
      <c r="N59" s="1047" t="str">
        <f t="shared" si="3"/>
        <v>Included</v>
      </c>
      <c r="O59" s="1048">
        <f t="shared" si="4"/>
        <v>0</v>
      </c>
      <c r="P59" s="1129"/>
      <c r="Q59" s="1130">
        <f t="shared" si="5"/>
        <v>0</v>
      </c>
      <c r="R59" s="1130">
        <f t="shared" si="6"/>
        <v>18</v>
      </c>
      <c r="S59" s="1131">
        <f t="shared" si="7"/>
        <v>0</v>
      </c>
      <c r="T59" s="1129"/>
      <c r="U59" s="1132"/>
      <c r="V59" s="1129"/>
      <c r="W59" s="1133"/>
      <c r="X59" s="1129"/>
      <c r="Y59" s="1129"/>
      <c r="Z59" s="1129"/>
    </row>
    <row r="60" spans="1:26" s="1055" customFormat="1" ht="120.75" customHeight="1">
      <c r="A60" s="1329">
        <v>46</v>
      </c>
      <c r="B60" s="1043">
        <v>7000012383</v>
      </c>
      <c r="C60" s="1043">
        <v>660</v>
      </c>
      <c r="D60" s="1043" t="s">
        <v>624</v>
      </c>
      <c r="E60" s="1043">
        <v>1000030433</v>
      </c>
      <c r="F60" s="1043">
        <v>85287390</v>
      </c>
      <c r="G60" s="1044"/>
      <c r="H60" s="1320">
        <v>28</v>
      </c>
      <c r="I60" s="1045" t="s">
        <v>609</v>
      </c>
      <c r="J60" s="1049" t="s">
        <v>675</v>
      </c>
      <c r="K60" s="1049" t="s">
        <v>579</v>
      </c>
      <c r="L60" s="1049">
        <v>1</v>
      </c>
      <c r="M60" s="1046"/>
      <c r="N60" s="1047" t="str">
        <f t="shared" si="3"/>
        <v>Included</v>
      </c>
      <c r="O60" s="1048">
        <f t="shared" si="4"/>
        <v>0</v>
      </c>
      <c r="P60" s="1129"/>
      <c r="Q60" s="1130">
        <f t="shared" si="5"/>
        <v>0</v>
      </c>
      <c r="R60" s="1130">
        <f t="shared" si="6"/>
        <v>28</v>
      </c>
      <c r="S60" s="1131">
        <f t="shared" si="7"/>
        <v>0</v>
      </c>
      <c r="T60" s="1129"/>
      <c r="U60" s="1132"/>
      <c r="V60" s="1129"/>
      <c r="W60" s="1133"/>
      <c r="X60" s="1129"/>
      <c r="Y60" s="1129"/>
      <c r="Z60" s="1129"/>
    </row>
    <row r="61" spans="1:26" s="1055" customFormat="1" ht="37.5" customHeight="1">
      <c r="A61" s="1329">
        <v>47</v>
      </c>
      <c r="B61" s="1043">
        <v>7000012383</v>
      </c>
      <c r="C61" s="1043">
        <v>460</v>
      </c>
      <c r="D61" s="1043" t="s">
        <v>625</v>
      </c>
      <c r="E61" s="1043">
        <v>1000000443</v>
      </c>
      <c r="F61" s="1043">
        <v>85446020</v>
      </c>
      <c r="G61" s="1044"/>
      <c r="H61" s="1320">
        <v>18</v>
      </c>
      <c r="I61" s="1045" t="s">
        <v>609</v>
      </c>
      <c r="J61" s="1049" t="s">
        <v>581</v>
      </c>
      <c r="K61" s="1049" t="s">
        <v>582</v>
      </c>
      <c r="L61" s="1049">
        <v>1</v>
      </c>
      <c r="M61" s="1046"/>
      <c r="N61" s="1047" t="str">
        <f t="shared" si="3"/>
        <v>Included</v>
      </c>
      <c r="O61" s="1048">
        <f t="shared" si="4"/>
        <v>0</v>
      </c>
      <c r="P61" s="1129"/>
      <c r="Q61" s="1130">
        <f t="shared" si="5"/>
        <v>0</v>
      </c>
      <c r="R61" s="1130">
        <f t="shared" si="6"/>
        <v>18</v>
      </c>
      <c r="S61" s="1131">
        <f t="shared" si="7"/>
        <v>0</v>
      </c>
      <c r="T61" s="1129"/>
      <c r="U61" s="1132"/>
      <c r="V61" s="1129"/>
      <c r="W61" s="1133"/>
      <c r="X61" s="1129"/>
      <c r="Y61" s="1129"/>
      <c r="Z61" s="1129"/>
    </row>
    <row r="62" spans="1:26" s="1055" customFormat="1" ht="37.5" customHeight="1">
      <c r="A62" s="1329">
        <v>48</v>
      </c>
      <c r="B62" s="1043">
        <v>7000012383</v>
      </c>
      <c r="C62" s="1043">
        <v>470</v>
      </c>
      <c r="D62" s="1043" t="s">
        <v>625</v>
      </c>
      <c r="E62" s="1043">
        <v>1000000442</v>
      </c>
      <c r="F62" s="1043">
        <v>85446020</v>
      </c>
      <c r="G62" s="1044"/>
      <c r="H62" s="1320">
        <v>18</v>
      </c>
      <c r="I62" s="1045" t="s">
        <v>609</v>
      </c>
      <c r="J62" s="1049" t="s">
        <v>583</v>
      </c>
      <c r="K62" s="1049" t="s">
        <v>582</v>
      </c>
      <c r="L62" s="1049">
        <v>1</v>
      </c>
      <c r="M62" s="1046"/>
      <c r="N62" s="1047" t="str">
        <f t="shared" si="3"/>
        <v>Included</v>
      </c>
      <c r="O62" s="1048">
        <f t="shared" si="4"/>
        <v>0</v>
      </c>
      <c r="P62" s="1129"/>
      <c r="Q62" s="1130">
        <f t="shared" si="5"/>
        <v>0</v>
      </c>
      <c r="R62" s="1130">
        <f t="shared" si="6"/>
        <v>18</v>
      </c>
      <c r="S62" s="1131">
        <f t="shared" si="7"/>
        <v>0</v>
      </c>
      <c r="T62" s="1129"/>
      <c r="U62" s="1132"/>
      <c r="V62" s="1129"/>
      <c r="W62" s="1133"/>
      <c r="X62" s="1129"/>
      <c r="Y62" s="1129"/>
      <c r="Z62" s="1129"/>
    </row>
    <row r="63" spans="1:26" s="1055" customFormat="1" ht="37.5" customHeight="1">
      <c r="A63" s="1329">
        <v>49</v>
      </c>
      <c r="B63" s="1043">
        <v>7000012383</v>
      </c>
      <c r="C63" s="1043">
        <v>590</v>
      </c>
      <c r="D63" s="1043" t="s">
        <v>626</v>
      </c>
      <c r="E63" s="1043">
        <v>1000019918</v>
      </c>
      <c r="F63" s="1043">
        <v>85359090</v>
      </c>
      <c r="G63" s="1044"/>
      <c r="H63" s="1320">
        <v>18</v>
      </c>
      <c r="I63" s="1045" t="s">
        <v>609</v>
      </c>
      <c r="J63" s="1049" t="s">
        <v>676</v>
      </c>
      <c r="K63" s="1049" t="s">
        <v>582</v>
      </c>
      <c r="L63" s="1049">
        <v>1</v>
      </c>
      <c r="M63" s="1046"/>
      <c r="N63" s="1047" t="str">
        <f t="shared" si="3"/>
        <v>Included</v>
      </c>
      <c r="O63" s="1048">
        <f t="shared" si="4"/>
        <v>0</v>
      </c>
      <c r="P63" s="1129"/>
      <c r="Q63" s="1130">
        <f t="shared" si="5"/>
        <v>0</v>
      </c>
      <c r="R63" s="1130">
        <f t="shared" si="6"/>
        <v>18</v>
      </c>
      <c r="S63" s="1131">
        <f t="shared" si="7"/>
        <v>0</v>
      </c>
      <c r="T63" s="1129"/>
      <c r="U63" s="1132"/>
      <c r="V63" s="1129"/>
      <c r="W63" s="1133"/>
      <c r="X63" s="1129"/>
      <c r="Y63" s="1129"/>
      <c r="Z63" s="1129"/>
    </row>
    <row r="64" spans="1:26" s="1055" customFormat="1" ht="37.5" customHeight="1">
      <c r="A64" s="1329">
        <v>50</v>
      </c>
      <c r="B64" s="1043">
        <v>7000012383</v>
      </c>
      <c r="C64" s="1043">
        <v>600</v>
      </c>
      <c r="D64" s="1043" t="s">
        <v>627</v>
      </c>
      <c r="E64" s="1043">
        <v>1000019912</v>
      </c>
      <c r="F64" s="1043">
        <v>85371000</v>
      </c>
      <c r="G64" s="1044"/>
      <c r="H64" s="1320">
        <v>18</v>
      </c>
      <c r="I64" s="1045" t="s">
        <v>609</v>
      </c>
      <c r="J64" s="1049" t="s">
        <v>677</v>
      </c>
      <c r="K64" s="1049" t="s">
        <v>582</v>
      </c>
      <c r="L64" s="1049">
        <v>1</v>
      </c>
      <c r="M64" s="1046"/>
      <c r="N64" s="1047" t="str">
        <f t="shared" si="3"/>
        <v>Included</v>
      </c>
      <c r="O64" s="1048">
        <f t="shared" si="4"/>
        <v>0</v>
      </c>
      <c r="P64" s="1129"/>
      <c r="Q64" s="1130">
        <f t="shared" si="5"/>
        <v>0</v>
      </c>
      <c r="R64" s="1130">
        <f t="shared" si="6"/>
        <v>18</v>
      </c>
      <c r="S64" s="1131">
        <f t="shared" si="7"/>
        <v>0</v>
      </c>
      <c r="T64" s="1129"/>
      <c r="U64" s="1132"/>
      <c r="V64" s="1129"/>
      <c r="W64" s="1133"/>
      <c r="X64" s="1129"/>
      <c r="Y64" s="1129"/>
      <c r="Z64" s="1129"/>
    </row>
    <row r="65" spans="1:26" s="1055" customFormat="1" ht="37.5" customHeight="1">
      <c r="A65" s="1329">
        <v>51</v>
      </c>
      <c r="B65" s="1043">
        <v>7000012383</v>
      </c>
      <c r="C65" s="1043">
        <v>610</v>
      </c>
      <c r="D65" s="1043" t="s">
        <v>628</v>
      </c>
      <c r="E65" s="1043">
        <v>1000004463</v>
      </c>
      <c r="F65" s="1043">
        <v>85359090</v>
      </c>
      <c r="G65" s="1044"/>
      <c r="H65" s="1320">
        <v>18</v>
      </c>
      <c r="I65" s="1045" t="s">
        <v>609</v>
      </c>
      <c r="J65" s="1049" t="s">
        <v>637</v>
      </c>
      <c r="K65" s="1049" t="s">
        <v>578</v>
      </c>
      <c r="L65" s="1049">
        <v>1</v>
      </c>
      <c r="M65" s="1046"/>
      <c r="N65" s="1047" t="str">
        <f t="shared" si="3"/>
        <v>Included</v>
      </c>
      <c r="O65" s="1048">
        <f t="shared" si="4"/>
        <v>0</v>
      </c>
      <c r="P65" s="1129"/>
      <c r="Q65" s="1130">
        <f t="shared" si="5"/>
        <v>0</v>
      </c>
      <c r="R65" s="1130">
        <f t="shared" si="6"/>
        <v>18</v>
      </c>
      <c r="S65" s="1131">
        <f t="shared" si="7"/>
        <v>0</v>
      </c>
      <c r="T65" s="1129"/>
      <c r="U65" s="1132"/>
      <c r="V65" s="1129"/>
      <c r="W65" s="1133"/>
      <c r="X65" s="1129"/>
      <c r="Y65" s="1129"/>
      <c r="Z65" s="1129"/>
    </row>
    <row r="66" spans="1:26" s="1055" customFormat="1" ht="37.5" customHeight="1">
      <c r="A66" s="1329">
        <v>52</v>
      </c>
      <c r="B66" s="1043">
        <v>7000012383</v>
      </c>
      <c r="C66" s="1043">
        <v>620</v>
      </c>
      <c r="D66" s="1043" t="s">
        <v>629</v>
      </c>
      <c r="E66" s="1043">
        <v>1000004535</v>
      </c>
      <c r="F66" s="1043">
        <v>85359090</v>
      </c>
      <c r="G66" s="1044"/>
      <c r="H66" s="1320">
        <v>18</v>
      </c>
      <c r="I66" s="1045" t="s">
        <v>609</v>
      </c>
      <c r="J66" s="1049" t="s">
        <v>641</v>
      </c>
      <c r="K66" s="1049" t="s">
        <v>578</v>
      </c>
      <c r="L66" s="1049">
        <v>1</v>
      </c>
      <c r="M66" s="1046"/>
      <c r="N66" s="1047" t="str">
        <f t="shared" si="3"/>
        <v>Included</v>
      </c>
      <c r="O66" s="1048">
        <f t="shared" si="4"/>
        <v>0</v>
      </c>
      <c r="P66" s="1129"/>
      <c r="Q66" s="1130">
        <f t="shared" si="5"/>
        <v>0</v>
      </c>
      <c r="R66" s="1130">
        <f t="shared" si="6"/>
        <v>18</v>
      </c>
      <c r="S66" s="1131">
        <f t="shared" si="7"/>
        <v>0</v>
      </c>
      <c r="T66" s="1129"/>
      <c r="U66" s="1132"/>
      <c r="V66" s="1129"/>
      <c r="W66" s="1133"/>
      <c r="X66" s="1129"/>
      <c r="Y66" s="1129"/>
      <c r="Z66" s="1129"/>
    </row>
    <row r="67" spans="1:26" s="1055" customFormat="1" ht="37.5" customHeight="1">
      <c r="A67" s="1329">
        <v>53</v>
      </c>
      <c r="B67" s="1043">
        <v>7000012383</v>
      </c>
      <c r="C67" s="1043">
        <v>630</v>
      </c>
      <c r="D67" s="1043" t="s">
        <v>630</v>
      </c>
      <c r="E67" s="1043">
        <v>1000019919</v>
      </c>
      <c r="F67" s="1043">
        <v>85353090</v>
      </c>
      <c r="G67" s="1044"/>
      <c r="H67" s="1320">
        <v>18</v>
      </c>
      <c r="I67" s="1045" t="s">
        <v>609</v>
      </c>
      <c r="J67" s="1049" t="s">
        <v>678</v>
      </c>
      <c r="K67" s="1049" t="s">
        <v>582</v>
      </c>
      <c r="L67" s="1049">
        <v>1</v>
      </c>
      <c r="M67" s="1046"/>
      <c r="N67" s="1047" t="str">
        <f t="shared" si="3"/>
        <v>Included</v>
      </c>
      <c r="O67" s="1048">
        <f t="shared" si="4"/>
        <v>0</v>
      </c>
      <c r="P67" s="1129"/>
      <c r="Q67" s="1130">
        <f t="shared" si="5"/>
        <v>0</v>
      </c>
      <c r="R67" s="1130">
        <f t="shared" si="6"/>
        <v>18</v>
      </c>
      <c r="S67" s="1131">
        <f t="shared" si="7"/>
        <v>0</v>
      </c>
      <c r="T67" s="1129"/>
      <c r="U67" s="1132"/>
      <c r="V67" s="1129"/>
      <c r="W67" s="1133"/>
      <c r="X67" s="1129"/>
      <c r="Y67" s="1129"/>
      <c r="Z67" s="1129"/>
    </row>
    <row r="68" spans="1:26" s="1055" customFormat="1" ht="37.5" customHeight="1">
      <c r="A68" s="1329">
        <v>54</v>
      </c>
      <c r="B68" s="1043">
        <v>7000012383</v>
      </c>
      <c r="C68" s="1043">
        <v>640</v>
      </c>
      <c r="D68" s="1043" t="s">
        <v>631</v>
      </c>
      <c r="E68" s="1043">
        <v>1000019927</v>
      </c>
      <c r="F68" s="1043">
        <v>85389000</v>
      </c>
      <c r="G68" s="1044"/>
      <c r="H68" s="1320">
        <v>18</v>
      </c>
      <c r="I68" s="1045" t="s">
        <v>609</v>
      </c>
      <c r="J68" s="1049" t="s">
        <v>584</v>
      </c>
      <c r="K68" s="1049" t="s">
        <v>582</v>
      </c>
      <c r="L68" s="1049">
        <v>1</v>
      </c>
      <c r="M68" s="1046"/>
      <c r="N68" s="1047" t="str">
        <f t="shared" si="3"/>
        <v>Included</v>
      </c>
      <c r="O68" s="1048">
        <f t="shared" si="4"/>
        <v>0</v>
      </c>
      <c r="P68" s="1129"/>
      <c r="Q68" s="1130">
        <f t="shared" si="5"/>
        <v>0</v>
      </c>
      <c r="R68" s="1130">
        <f t="shared" si="6"/>
        <v>18</v>
      </c>
      <c r="S68" s="1131">
        <f t="shared" si="7"/>
        <v>0</v>
      </c>
      <c r="T68" s="1129"/>
      <c r="U68" s="1132"/>
      <c r="V68" s="1129"/>
      <c r="W68" s="1133"/>
      <c r="X68" s="1129"/>
      <c r="Y68" s="1129"/>
      <c r="Z68" s="1129"/>
    </row>
    <row r="69" spans="1:26" s="1055" customFormat="1" ht="30" customHeight="1">
      <c r="A69" s="1329">
        <v>55</v>
      </c>
      <c r="B69" s="1043">
        <v>7000012383</v>
      </c>
      <c r="C69" s="1043">
        <v>650</v>
      </c>
      <c r="D69" s="1043" t="s">
        <v>632</v>
      </c>
      <c r="E69" s="1043">
        <v>1000024186</v>
      </c>
      <c r="F69" s="1043">
        <v>85354010</v>
      </c>
      <c r="G69" s="1044"/>
      <c r="H69" s="1320">
        <v>18</v>
      </c>
      <c r="I69" s="1045" t="s">
        <v>609</v>
      </c>
      <c r="J69" s="1049" t="s">
        <v>679</v>
      </c>
      <c r="K69" s="1049" t="s">
        <v>582</v>
      </c>
      <c r="L69" s="1049">
        <v>1</v>
      </c>
      <c r="M69" s="1046"/>
      <c r="N69" s="1047" t="str">
        <f t="shared" si="3"/>
        <v>Included</v>
      </c>
      <c r="O69" s="1048">
        <f t="shared" si="4"/>
        <v>0</v>
      </c>
      <c r="P69" s="1129"/>
      <c r="Q69" s="1130">
        <f t="shared" si="5"/>
        <v>0</v>
      </c>
      <c r="R69" s="1130">
        <f t="shared" si="6"/>
        <v>18</v>
      </c>
      <c r="S69" s="1131">
        <f t="shared" si="7"/>
        <v>0</v>
      </c>
      <c r="T69" s="1129"/>
      <c r="U69" s="1132"/>
      <c r="V69" s="1129"/>
      <c r="W69" s="1133"/>
      <c r="X69" s="1129"/>
      <c r="Y69" s="1129"/>
      <c r="Z69" s="1129"/>
    </row>
    <row r="70" spans="1:26" s="1055" customFormat="1" ht="120.75" customHeight="1">
      <c r="A70" s="1329">
        <v>56</v>
      </c>
      <c r="B70" s="1043">
        <v>7000012383</v>
      </c>
      <c r="C70" s="1043">
        <v>670</v>
      </c>
      <c r="D70" s="1043" t="s">
        <v>633</v>
      </c>
      <c r="E70" s="1043">
        <v>1000031367</v>
      </c>
      <c r="F70" s="1043">
        <v>85176260</v>
      </c>
      <c r="G70" s="1044"/>
      <c r="H70" s="1320">
        <v>18</v>
      </c>
      <c r="I70" s="1045" t="s">
        <v>609</v>
      </c>
      <c r="J70" s="1049" t="s">
        <v>680</v>
      </c>
      <c r="K70" s="1049" t="s">
        <v>578</v>
      </c>
      <c r="L70" s="1049">
        <v>2</v>
      </c>
      <c r="M70" s="1046"/>
      <c r="N70" s="1047" t="str">
        <f t="shared" si="3"/>
        <v>Included</v>
      </c>
      <c r="O70" s="1048">
        <f t="shared" si="4"/>
        <v>0</v>
      </c>
      <c r="P70" s="1129"/>
      <c r="Q70" s="1130">
        <f t="shared" si="5"/>
        <v>0</v>
      </c>
      <c r="R70" s="1130">
        <f t="shared" si="6"/>
        <v>18</v>
      </c>
      <c r="S70" s="1131">
        <f t="shared" si="7"/>
        <v>0</v>
      </c>
      <c r="T70" s="1129"/>
      <c r="U70" s="1132"/>
      <c r="V70" s="1129"/>
      <c r="W70" s="1133"/>
      <c r="X70" s="1129"/>
      <c r="Y70" s="1129"/>
      <c r="Z70" s="1129"/>
    </row>
    <row r="71" spans="1:26" s="1055" customFormat="1" ht="25.5" customHeight="1">
      <c r="A71" s="1329">
        <v>57</v>
      </c>
      <c r="B71" s="1043">
        <v>7000012383</v>
      </c>
      <c r="C71" s="1043">
        <v>680</v>
      </c>
      <c r="D71" s="1043" t="s">
        <v>633</v>
      </c>
      <c r="E71" s="1043">
        <v>1000018706</v>
      </c>
      <c r="F71" s="1043">
        <v>85176990</v>
      </c>
      <c r="G71" s="1044"/>
      <c r="H71" s="1320">
        <v>18</v>
      </c>
      <c r="I71" s="1045" t="s">
        <v>609</v>
      </c>
      <c r="J71" s="1049" t="s">
        <v>681</v>
      </c>
      <c r="K71" s="1049" t="s">
        <v>578</v>
      </c>
      <c r="L71" s="1049">
        <v>2</v>
      </c>
      <c r="M71" s="1046"/>
      <c r="N71" s="1047" t="str">
        <f t="shared" si="3"/>
        <v>Included</v>
      </c>
      <c r="O71" s="1048">
        <f t="shared" si="4"/>
        <v>0</v>
      </c>
      <c r="P71" s="1129"/>
      <c r="Q71" s="1130">
        <f t="shared" si="5"/>
        <v>0</v>
      </c>
      <c r="R71" s="1130">
        <f t="shared" si="6"/>
        <v>18</v>
      </c>
      <c r="S71" s="1131">
        <f t="shared" si="7"/>
        <v>0</v>
      </c>
      <c r="T71" s="1129"/>
      <c r="U71" s="1132"/>
      <c r="V71" s="1129"/>
      <c r="W71" s="1133"/>
      <c r="X71" s="1129"/>
      <c r="Y71" s="1129"/>
      <c r="Z71" s="1129"/>
    </row>
    <row r="72" spans="1:26" s="1055" customFormat="1" ht="34.5" customHeight="1">
      <c r="A72" s="1329">
        <v>58</v>
      </c>
      <c r="B72" s="1043">
        <v>7000012383</v>
      </c>
      <c r="C72" s="1043">
        <v>690</v>
      </c>
      <c r="D72" s="1043" t="s">
        <v>633</v>
      </c>
      <c r="E72" s="1043">
        <v>1000014273</v>
      </c>
      <c r="F72" s="1043">
        <v>85176990</v>
      </c>
      <c r="G72" s="1044"/>
      <c r="H72" s="1320">
        <v>18</v>
      </c>
      <c r="I72" s="1045" t="s">
        <v>609</v>
      </c>
      <c r="J72" s="1049" t="s">
        <v>682</v>
      </c>
      <c r="K72" s="1049" t="s">
        <v>578</v>
      </c>
      <c r="L72" s="1049">
        <v>2</v>
      </c>
      <c r="M72" s="1046"/>
      <c r="N72" s="1047" t="str">
        <f t="shared" si="3"/>
        <v>Included</v>
      </c>
      <c r="O72" s="1048">
        <f t="shared" si="4"/>
        <v>0</v>
      </c>
      <c r="P72" s="1129"/>
      <c r="Q72" s="1130">
        <f t="shared" si="5"/>
        <v>0</v>
      </c>
      <c r="R72" s="1130">
        <f t="shared" si="6"/>
        <v>18</v>
      </c>
      <c r="S72" s="1131">
        <f t="shared" si="7"/>
        <v>0</v>
      </c>
      <c r="T72" s="1129"/>
      <c r="U72" s="1132"/>
      <c r="V72" s="1129"/>
      <c r="W72" s="1133"/>
      <c r="X72" s="1129"/>
      <c r="Y72" s="1129"/>
      <c r="Z72" s="1129"/>
    </row>
    <row r="73" spans="1:26" s="1055" customFormat="1" ht="25.5" customHeight="1">
      <c r="A73" s="1329">
        <v>59</v>
      </c>
      <c r="B73" s="1043">
        <v>7000012383</v>
      </c>
      <c r="C73" s="1043">
        <v>700</v>
      </c>
      <c r="D73" s="1043" t="s">
        <v>633</v>
      </c>
      <c r="E73" s="1043">
        <v>1000023721</v>
      </c>
      <c r="F73" s="1043">
        <v>85176260</v>
      </c>
      <c r="G73" s="1044"/>
      <c r="H73" s="1320">
        <v>18</v>
      </c>
      <c r="I73" s="1045" t="s">
        <v>609</v>
      </c>
      <c r="J73" s="1049" t="s">
        <v>683</v>
      </c>
      <c r="K73" s="1049" t="s">
        <v>578</v>
      </c>
      <c r="L73" s="1049">
        <v>2</v>
      </c>
      <c r="M73" s="1046"/>
      <c r="N73" s="1047" t="str">
        <f t="shared" si="3"/>
        <v>Included</v>
      </c>
      <c r="O73" s="1048">
        <f t="shared" si="4"/>
        <v>0</v>
      </c>
      <c r="P73" s="1129"/>
      <c r="Q73" s="1130">
        <f t="shared" si="5"/>
        <v>0</v>
      </c>
      <c r="R73" s="1130">
        <f t="shared" si="6"/>
        <v>18</v>
      </c>
      <c r="S73" s="1131">
        <f t="shared" si="7"/>
        <v>0</v>
      </c>
      <c r="T73" s="1129"/>
      <c r="U73" s="1132"/>
      <c r="V73" s="1129"/>
      <c r="W73" s="1133"/>
      <c r="X73" s="1129"/>
      <c r="Y73" s="1129"/>
      <c r="Z73" s="1129"/>
    </row>
    <row r="74" spans="1:26" s="1055" customFormat="1" ht="25.5" customHeight="1">
      <c r="A74" s="1329">
        <v>60</v>
      </c>
      <c r="B74" s="1043">
        <v>7000012383</v>
      </c>
      <c r="C74" s="1043">
        <v>710</v>
      </c>
      <c r="D74" s="1043" t="s">
        <v>633</v>
      </c>
      <c r="E74" s="1043">
        <v>1000032570</v>
      </c>
      <c r="F74" s="1043">
        <v>85176290</v>
      </c>
      <c r="G74" s="1044"/>
      <c r="H74" s="1320">
        <v>18</v>
      </c>
      <c r="I74" s="1045" t="s">
        <v>609</v>
      </c>
      <c r="J74" s="1049" t="s">
        <v>684</v>
      </c>
      <c r="K74" s="1049" t="s">
        <v>578</v>
      </c>
      <c r="L74" s="1049">
        <v>2</v>
      </c>
      <c r="M74" s="1046"/>
      <c r="N74" s="1047" t="str">
        <f t="shared" si="3"/>
        <v>Included</v>
      </c>
      <c r="O74" s="1048">
        <f t="shared" si="4"/>
        <v>0</v>
      </c>
      <c r="P74" s="1129"/>
      <c r="Q74" s="1130">
        <f t="shared" si="5"/>
        <v>0</v>
      </c>
      <c r="R74" s="1130">
        <f t="shared" si="6"/>
        <v>18</v>
      </c>
      <c r="S74" s="1131">
        <f t="shared" si="7"/>
        <v>0</v>
      </c>
      <c r="T74" s="1129"/>
      <c r="U74" s="1132"/>
      <c r="V74" s="1129"/>
      <c r="W74" s="1133"/>
      <c r="X74" s="1129"/>
      <c r="Y74" s="1129"/>
      <c r="Z74" s="1129"/>
    </row>
    <row r="75" spans="1:26" s="1055" customFormat="1" ht="38.25" customHeight="1">
      <c r="A75" s="1329">
        <v>61</v>
      </c>
      <c r="B75" s="1043">
        <v>7000012383</v>
      </c>
      <c r="C75" s="1043">
        <v>720</v>
      </c>
      <c r="D75" s="1043" t="s">
        <v>633</v>
      </c>
      <c r="E75" s="1043">
        <v>1000019315</v>
      </c>
      <c r="F75" s="1043">
        <v>85176290</v>
      </c>
      <c r="G75" s="1044"/>
      <c r="H75" s="1320">
        <v>18</v>
      </c>
      <c r="I75" s="1045" t="s">
        <v>609</v>
      </c>
      <c r="J75" s="1049" t="s">
        <v>685</v>
      </c>
      <c r="K75" s="1049" t="s">
        <v>578</v>
      </c>
      <c r="L75" s="1049">
        <v>2</v>
      </c>
      <c r="M75" s="1046"/>
      <c r="N75" s="1047" t="str">
        <f t="shared" si="3"/>
        <v>Included</v>
      </c>
      <c r="O75" s="1048">
        <f t="shared" si="4"/>
        <v>0</v>
      </c>
      <c r="P75" s="1129"/>
      <c r="Q75" s="1130">
        <f t="shared" si="5"/>
        <v>0</v>
      </c>
      <c r="R75" s="1130">
        <f t="shared" si="6"/>
        <v>18</v>
      </c>
      <c r="S75" s="1131">
        <f t="shared" si="7"/>
        <v>0</v>
      </c>
      <c r="T75" s="1129"/>
      <c r="U75" s="1132"/>
      <c r="V75" s="1129"/>
      <c r="W75" s="1133"/>
      <c r="X75" s="1129"/>
      <c r="Y75" s="1129"/>
      <c r="Z75" s="1129"/>
    </row>
    <row r="76" spans="1:26" s="1055" customFormat="1" ht="42.75" customHeight="1">
      <c r="A76" s="1329">
        <v>62</v>
      </c>
      <c r="B76" s="1043">
        <v>7000012383</v>
      </c>
      <c r="C76" s="1043">
        <v>730</v>
      </c>
      <c r="D76" s="1043" t="s">
        <v>633</v>
      </c>
      <c r="E76" s="1043">
        <v>1000031405</v>
      </c>
      <c r="F76" s="1043">
        <v>85176290</v>
      </c>
      <c r="G76" s="1044"/>
      <c r="H76" s="1320">
        <v>18</v>
      </c>
      <c r="I76" s="1045" t="s">
        <v>609</v>
      </c>
      <c r="J76" s="1049" t="s">
        <v>686</v>
      </c>
      <c r="K76" s="1049" t="s">
        <v>578</v>
      </c>
      <c r="L76" s="1049">
        <v>2</v>
      </c>
      <c r="M76" s="1046"/>
      <c r="N76" s="1047" t="str">
        <f t="shared" si="3"/>
        <v>Included</v>
      </c>
      <c r="O76" s="1048">
        <f t="shared" si="4"/>
        <v>0</v>
      </c>
      <c r="P76" s="1129"/>
      <c r="Q76" s="1130">
        <f t="shared" si="5"/>
        <v>0</v>
      </c>
      <c r="R76" s="1130">
        <f t="shared" si="6"/>
        <v>18</v>
      </c>
      <c r="S76" s="1131">
        <f t="shared" si="7"/>
        <v>0</v>
      </c>
      <c r="T76" s="1129"/>
      <c r="U76" s="1132"/>
      <c r="V76" s="1129"/>
      <c r="W76" s="1133"/>
      <c r="X76" s="1129"/>
      <c r="Y76" s="1129"/>
      <c r="Z76" s="1129"/>
    </row>
    <row r="77" spans="1:26" s="1055" customFormat="1" ht="55.5" customHeight="1">
      <c r="A77" s="1329">
        <v>63</v>
      </c>
      <c r="B77" s="1043">
        <v>7000012383</v>
      </c>
      <c r="C77" s="1043">
        <v>740</v>
      </c>
      <c r="D77" s="1043" t="s">
        <v>633</v>
      </c>
      <c r="E77" s="1043">
        <v>1000031374</v>
      </c>
      <c r="F77" s="1043">
        <v>85176290</v>
      </c>
      <c r="G77" s="1044"/>
      <c r="H77" s="1320">
        <v>18</v>
      </c>
      <c r="I77" s="1045" t="s">
        <v>609</v>
      </c>
      <c r="J77" s="1049" t="s">
        <v>687</v>
      </c>
      <c r="K77" s="1049" t="s">
        <v>579</v>
      </c>
      <c r="L77" s="1049">
        <v>4</v>
      </c>
      <c r="M77" s="1046"/>
      <c r="N77" s="1047" t="str">
        <f t="shared" si="3"/>
        <v>Included</v>
      </c>
      <c r="O77" s="1048">
        <f t="shared" si="4"/>
        <v>0</v>
      </c>
      <c r="P77" s="1129"/>
      <c r="Q77" s="1130">
        <f t="shared" si="5"/>
        <v>0</v>
      </c>
      <c r="R77" s="1130">
        <f t="shared" si="6"/>
        <v>18</v>
      </c>
      <c r="S77" s="1131">
        <f t="shared" si="7"/>
        <v>0</v>
      </c>
      <c r="T77" s="1129"/>
      <c r="U77" s="1132"/>
      <c r="V77" s="1129"/>
      <c r="W77" s="1133"/>
      <c r="X77" s="1129"/>
      <c r="Y77" s="1129"/>
      <c r="Z77" s="1129"/>
    </row>
    <row r="78" spans="1:26" s="1055" customFormat="1" ht="42" customHeight="1">
      <c r="A78" s="1329">
        <v>64</v>
      </c>
      <c r="B78" s="1043">
        <v>7000012383</v>
      </c>
      <c r="C78" s="1043">
        <v>750</v>
      </c>
      <c r="D78" s="1043" t="s">
        <v>633</v>
      </c>
      <c r="E78" s="1043">
        <v>1000034950</v>
      </c>
      <c r="F78" s="1043">
        <v>85176990</v>
      </c>
      <c r="G78" s="1044"/>
      <c r="H78" s="1320">
        <v>18</v>
      </c>
      <c r="I78" s="1045" t="s">
        <v>609</v>
      </c>
      <c r="J78" s="1049" t="s">
        <v>688</v>
      </c>
      <c r="K78" s="1049" t="s">
        <v>578</v>
      </c>
      <c r="L78" s="1049">
        <v>4</v>
      </c>
      <c r="M78" s="1046"/>
      <c r="N78" s="1047" t="str">
        <f t="shared" si="3"/>
        <v>Included</v>
      </c>
      <c r="O78" s="1048">
        <f t="shared" si="4"/>
        <v>0</v>
      </c>
      <c r="P78" s="1129"/>
      <c r="Q78" s="1130">
        <f t="shared" si="5"/>
        <v>0</v>
      </c>
      <c r="R78" s="1130">
        <f t="shared" si="6"/>
        <v>18</v>
      </c>
      <c r="S78" s="1131">
        <f t="shared" si="7"/>
        <v>0</v>
      </c>
      <c r="T78" s="1129"/>
      <c r="U78" s="1132"/>
      <c r="V78" s="1129"/>
      <c r="W78" s="1133"/>
      <c r="X78" s="1129"/>
      <c r="Y78" s="1129"/>
      <c r="Z78" s="1129"/>
    </row>
    <row r="79" spans="1:26" s="1055" customFormat="1" ht="42" customHeight="1">
      <c r="A79" s="1329">
        <v>65</v>
      </c>
      <c r="B79" s="1043">
        <v>7000012383</v>
      </c>
      <c r="C79" s="1043">
        <v>760</v>
      </c>
      <c r="D79" s="1043" t="s">
        <v>633</v>
      </c>
      <c r="E79" s="1043">
        <v>1000031381</v>
      </c>
      <c r="F79" s="1043">
        <v>85176290</v>
      </c>
      <c r="G79" s="1044"/>
      <c r="H79" s="1320">
        <v>18</v>
      </c>
      <c r="I79" s="1045" t="s">
        <v>609</v>
      </c>
      <c r="J79" s="1049" t="s">
        <v>689</v>
      </c>
      <c r="K79" s="1049" t="s">
        <v>579</v>
      </c>
      <c r="L79" s="1049">
        <v>2</v>
      </c>
      <c r="M79" s="1046"/>
      <c r="N79" s="1047" t="str">
        <f t="shared" si="3"/>
        <v>Included</v>
      </c>
      <c r="O79" s="1048">
        <f t="shared" si="4"/>
        <v>0</v>
      </c>
      <c r="P79" s="1129"/>
      <c r="Q79" s="1130">
        <f t="shared" si="5"/>
        <v>0</v>
      </c>
      <c r="R79" s="1130">
        <f t="shared" si="6"/>
        <v>18</v>
      </c>
      <c r="S79" s="1131">
        <f t="shared" si="7"/>
        <v>0</v>
      </c>
      <c r="T79" s="1129"/>
      <c r="U79" s="1132"/>
      <c r="V79" s="1129"/>
      <c r="W79" s="1133"/>
      <c r="X79" s="1129"/>
      <c r="Y79" s="1129"/>
      <c r="Z79" s="1129"/>
    </row>
    <row r="80" spans="1:26" s="1055" customFormat="1" ht="42" customHeight="1">
      <c r="A80" s="1329">
        <v>66</v>
      </c>
      <c r="B80" s="1043">
        <v>7000012383</v>
      </c>
      <c r="C80" s="1043">
        <v>770</v>
      </c>
      <c r="D80" s="1043" t="s">
        <v>633</v>
      </c>
      <c r="E80" s="1043">
        <v>1000026228</v>
      </c>
      <c r="F80" s="1043">
        <v>85176290</v>
      </c>
      <c r="G80" s="1044"/>
      <c r="H80" s="1320">
        <v>18</v>
      </c>
      <c r="I80" s="1045" t="s">
        <v>609</v>
      </c>
      <c r="J80" s="1049" t="s">
        <v>690</v>
      </c>
      <c r="K80" s="1049" t="s">
        <v>578</v>
      </c>
      <c r="L80" s="1049">
        <v>2</v>
      </c>
      <c r="M80" s="1046"/>
      <c r="N80" s="1047" t="str">
        <f t="shared" ref="N80:N102" si="8">IF(M80=0, "Included",IF(ISERROR(L80*M80), M80, L80*M80))</f>
        <v>Included</v>
      </c>
      <c r="O80" s="1048">
        <f t="shared" ref="O80:O102" si="9">S80</f>
        <v>0</v>
      </c>
      <c r="P80" s="1129"/>
      <c r="Q80" s="1130">
        <f t="shared" ref="Q80:Q102" si="10">IF(N80="Included",0,N80)</f>
        <v>0</v>
      </c>
      <c r="R80" s="1130">
        <f t="shared" ref="R80:R102" si="11">IF(OR(I80="",I80="Confirmed"),H80,I80)</f>
        <v>18</v>
      </c>
      <c r="S80" s="1131">
        <f t="shared" ref="S80:S102" si="12">IF(ISERROR(Q80*R80%),0,Q80*R80%)</f>
        <v>0</v>
      </c>
      <c r="T80" s="1129"/>
      <c r="U80" s="1132"/>
      <c r="V80" s="1129"/>
      <c r="W80" s="1133"/>
      <c r="X80" s="1129"/>
      <c r="Y80" s="1129"/>
      <c r="Z80" s="1129"/>
    </row>
    <row r="81" spans="1:26" s="1055" customFormat="1" ht="42" customHeight="1">
      <c r="A81" s="1329">
        <v>67</v>
      </c>
      <c r="B81" s="1043">
        <v>7000012383</v>
      </c>
      <c r="C81" s="1043">
        <v>780</v>
      </c>
      <c r="D81" s="1043" t="s">
        <v>633</v>
      </c>
      <c r="E81" s="1043">
        <v>1000028495</v>
      </c>
      <c r="F81" s="1043">
        <v>84715000</v>
      </c>
      <c r="G81" s="1044"/>
      <c r="H81" s="1320">
        <v>18</v>
      </c>
      <c r="I81" s="1045" t="s">
        <v>609</v>
      </c>
      <c r="J81" s="1049" t="s">
        <v>691</v>
      </c>
      <c r="K81" s="1049" t="s">
        <v>578</v>
      </c>
      <c r="L81" s="1049">
        <v>1</v>
      </c>
      <c r="M81" s="1046"/>
      <c r="N81" s="1047" t="str">
        <f t="shared" si="8"/>
        <v>Included</v>
      </c>
      <c r="O81" s="1048">
        <f t="shared" si="9"/>
        <v>0</v>
      </c>
      <c r="P81" s="1129"/>
      <c r="Q81" s="1130">
        <f t="shared" si="10"/>
        <v>0</v>
      </c>
      <c r="R81" s="1130">
        <f t="shared" si="11"/>
        <v>18</v>
      </c>
      <c r="S81" s="1131">
        <f t="shared" si="12"/>
        <v>0</v>
      </c>
      <c r="T81" s="1129"/>
      <c r="U81" s="1132"/>
      <c r="V81" s="1129"/>
      <c r="W81" s="1133"/>
      <c r="X81" s="1129"/>
      <c r="Y81" s="1129"/>
      <c r="Z81" s="1129"/>
    </row>
    <row r="82" spans="1:26" s="1055" customFormat="1" ht="42" customHeight="1">
      <c r="A82" s="1329">
        <v>68</v>
      </c>
      <c r="B82" s="1043">
        <v>7000012383</v>
      </c>
      <c r="C82" s="1043">
        <v>790</v>
      </c>
      <c r="D82" s="1043" t="s">
        <v>633</v>
      </c>
      <c r="E82" s="1043">
        <v>1000028265</v>
      </c>
      <c r="F82" s="1043">
        <v>85238020</v>
      </c>
      <c r="G82" s="1044"/>
      <c r="H82" s="1320">
        <v>18</v>
      </c>
      <c r="I82" s="1045" t="s">
        <v>609</v>
      </c>
      <c r="J82" s="1049" t="s">
        <v>692</v>
      </c>
      <c r="K82" s="1049" t="s">
        <v>578</v>
      </c>
      <c r="L82" s="1049">
        <v>1</v>
      </c>
      <c r="M82" s="1046"/>
      <c r="N82" s="1047" t="str">
        <f t="shared" si="8"/>
        <v>Included</v>
      </c>
      <c r="O82" s="1048">
        <f t="shared" si="9"/>
        <v>0</v>
      </c>
      <c r="P82" s="1129"/>
      <c r="Q82" s="1130">
        <f t="shared" si="10"/>
        <v>0</v>
      </c>
      <c r="R82" s="1130">
        <f t="shared" si="11"/>
        <v>18</v>
      </c>
      <c r="S82" s="1131">
        <f t="shared" si="12"/>
        <v>0</v>
      </c>
      <c r="T82" s="1129"/>
      <c r="U82" s="1132"/>
      <c r="V82" s="1129"/>
      <c r="W82" s="1133"/>
      <c r="X82" s="1129"/>
      <c r="Y82" s="1129"/>
      <c r="Z82" s="1129"/>
    </row>
    <row r="83" spans="1:26" s="1055" customFormat="1" ht="42" customHeight="1">
      <c r="A83" s="1329">
        <v>69</v>
      </c>
      <c r="B83" s="1043">
        <v>7000012383</v>
      </c>
      <c r="C83" s="1043">
        <v>800</v>
      </c>
      <c r="D83" s="1043" t="s">
        <v>633</v>
      </c>
      <c r="E83" s="1043">
        <v>1000034998</v>
      </c>
      <c r="F83" s="1043">
        <v>85171890</v>
      </c>
      <c r="G83" s="1044"/>
      <c r="H83" s="1320">
        <v>18</v>
      </c>
      <c r="I83" s="1045" t="s">
        <v>609</v>
      </c>
      <c r="J83" s="1049" t="s">
        <v>693</v>
      </c>
      <c r="K83" s="1049" t="s">
        <v>578</v>
      </c>
      <c r="L83" s="1049">
        <v>8</v>
      </c>
      <c r="M83" s="1046"/>
      <c r="N83" s="1047" t="str">
        <f t="shared" si="8"/>
        <v>Included</v>
      </c>
      <c r="O83" s="1048">
        <f t="shared" si="9"/>
        <v>0</v>
      </c>
      <c r="P83" s="1129"/>
      <c r="Q83" s="1130">
        <f t="shared" si="10"/>
        <v>0</v>
      </c>
      <c r="R83" s="1130">
        <f t="shared" si="11"/>
        <v>18</v>
      </c>
      <c r="S83" s="1131">
        <f t="shared" si="12"/>
        <v>0</v>
      </c>
      <c r="T83" s="1129"/>
      <c r="U83" s="1132"/>
      <c r="V83" s="1129"/>
      <c r="W83" s="1133"/>
      <c r="X83" s="1129"/>
      <c r="Y83" s="1129"/>
      <c r="Z83" s="1129"/>
    </row>
    <row r="84" spans="1:26" s="1055" customFormat="1" ht="42" customHeight="1">
      <c r="A84" s="1329">
        <v>70</v>
      </c>
      <c r="B84" s="1043">
        <v>7000012383</v>
      </c>
      <c r="C84" s="1043">
        <v>810</v>
      </c>
      <c r="D84" s="1043" t="s">
        <v>633</v>
      </c>
      <c r="E84" s="1043">
        <v>1000030942</v>
      </c>
      <c r="F84" s="1043">
        <v>85447090</v>
      </c>
      <c r="G84" s="1044"/>
      <c r="H84" s="1320">
        <v>18</v>
      </c>
      <c r="I84" s="1045" t="s">
        <v>609</v>
      </c>
      <c r="J84" s="1049" t="s">
        <v>694</v>
      </c>
      <c r="K84" s="1049" t="s">
        <v>606</v>
      </c>
      <c r="L84" s="1049">
        <v>3</v>
      </c>
      <c r="M84" s="1046"/>
      <c r="N84" s="1047" t="str">
        <f t="shared" si="8"/>
        <v>Included</v>
      </c>
      <c r="O84" s="1048">
        <f t="shared" si="9"/>
        <v>0</v>
      </c>
      <c r="P84" s="1129"/>
      <c r="Q84" s="1130">
        <f t="shared" si="10"/>
        <v>0</v>
      </c>
      <c r="R84" s="1130">
        <f t="shared" si="11"/>
        <v>18</v>
      </c>
      <c r="S84" s="1131">
        <f t="shared" si="12"/>
        <v>0</v>
      </c>
      <c r="T84" s="1129"/>
      <c r="U84" s="1132"/>
      <c r="V84" s="1129"/>
      <c r="W84" s="1133"/>
      <c r="X84" s="1129"/>
      <c r="Y84" s="1129"/>
      <c r="Z84" s="1129"/>
    </row>
    <row r="85" spans="1:26" s="1055" customFormat="1" ht="42" customHeight="1">
      <c r="A85" s="1329">
        <v>71</v>
      </c>
      <c r="B85" s="1043">
        <v>7000012383</v>
      </c>
      <c r="C85" s="1043">
        <v>820</v>
      </c>
      <c r="D85" s="1043" t="s">
        <v>633</v>
      </c>
      <c r="E85" s="1043">
        <v>1000023470</v>
      </c>
      <c r="F85" s="1043">
        <v>85372000</v>
      </c>
      <c r="G85" s="1044"/>
      <c r="H85" s="1320">
        <v>18</v>
      </c>
      <c r="I85" s="1045" t="s">
        <v>609</v>
      </c>
      <c r="J85" s="1049" t="s">
        <v>695</v>
      </c>
      <c r="K85" s="1049" t="s">
        <v>578</v>
      </c>
      <c r="L85" s="1049">
        <v>3</v>
      </c>
      <c r="M85" s="1046"/>
      <c r="N85" s="1047" t="str">
        <f t="shared" si="8"/>
        <v>Included</v>
      </c>
      <c r="O85" s="1048">
        <f t="shared" si="9"/>
        <v>0</v>
      </c>
      <c r="P85" s="1129"/>
      <c r="Q85" s="1130">
        <f t="shared" si="10"/>
        <v>0</v>
      </c>
      <c r="R85" s="1130">
        <f t="shared" si="11"/>
        <v>18</v>
      </c>
      <c r="S85" s="1131">
        <f t="shared" si="12"/>
        <v>0</v>
      </c>
      <c r="T85" s="1129"/>
      <c r="U85" s="1132"/>
      <c r="V85" s="1129"/>
      <c r="W85" s="1133"/>
      <c r="X85" s="1129"/>
      <c r="Y85" s="1129"/>
      <c r="Z85" s="1129"/>
    </row>
    <row r="86" spans="1:26" s="1055" customFormat="1" ht="88.5" customHeight="1">
      <c r="A86" s="1329">
        <v>72</v>
      </c>
      <c r="B86" s="1043">
        <v>7000012383</v>
      </c>
      <c r="C86" s="1043">
        <v>830</v>
      </c>
      <c r="D86" s="1043" t="s">
        <v>634</v>
      </c>
      <c r="E86" s="1043">
        <v>1000031369</v>
      </c>
      <c r="F86" s="1043">
        <v>85176260</v>
      </c>
      <c r="G86" s="1044"/>
      <c r="H86" s="1320">
        <v>18</v>
      </c>
      <c r="I86" s="1045" t="s">
        <v>609</v>
      </c>
      <c r="J86" s="1049" t="s">
        <v>696</v>
      </c>
      <c r="K86" s="1049" t="s">
        <v>579</v>
      </c>
      <c r="L86" s="1049">
        <v>1</v>
      </c>
      <c r="M86" s="1046"/>
      <c r="N86" s="1047" t="str">
        <f t="shared" si="8"/>
        <v>Included</v>
      </c>
      <c r="O86" s="1048">
        <f t="shared" si="9"/>
        <v>0</v>
      </c>
      <c r="P86" s="1129"/>
      <c r="Q86" s="1130">
        <f t="shared" si="10"/>
        <v>0</v>
      </c>
      <c r="R86" s="1130">
        <f t="shared" si="11"/>
        <v>18</v>
      </c>
      <c r="S86" s="1131">
        <f t="shared" si="12"/>
        <v>0</v>
      </c>
      <c r="T86" s="1129"/>
      <c r="U86" s="1132"/>
      <c r="V86" s="1129"/>
      <c r="W86" s="1133"/>
      <c r="X86" s="1129"/>
      <c r="Y86" s="1129"/>
      <c r="Z86" s="1129"/>
    </row>
    <row r="87" spans="1:26" s="1055" customFormat="1" ht="57" customHeight="1">
      <c r="A87" s="1329">
        <v>73</v>
      </c>
      <c r="B87" s="1043">
        <v>7000012383</v>
      </c>
      <c r="C87" s="1043">
        <v>840</v>
      </c>
      <c r="D87" s="1043" t="s">
        <v>634</v>
      </c>
      <c r="E87" s="1043">
        <v>1000018706</v>
      </c>
      <c r="F87" s="1043">
        <v>85176990</v>
      </c>
      <c r="G87" s="1044"/>
      <c r="H87" s="1320">
        <v>18</v>
      </c>
      <c r="I87" s="1045" t="s">
        <v>609</v>
      </c>
      <c r="J87" s="1049" t="s">
        <v>681</v>
      </c>
      <c r="K87" s="1049" t="s">
        <v>578</v>
      </c>
      <c r="L87" s="1049">
        <v>1</v>
      </c>
      <c r="M87" s="1046"/>
      <c r="N87" s="1047" t="str">
        <f t="shared" si="8"/>
        <v>Included</v>
      </c>
      <c r="O87" s="1048">
        <f t="shared" si="9"/>
        <v>0</v>
      </c>
      <c r="P87" s="1129"/>
      <c r="Q87" s="1130">
        <f t="shared" si="10"/>
        <v>0</v>
      </c>
      <c r="R87" s="1130">
        <f t="shared" si="11"/>
        <v>18</v>
      </c>
      <c r="S87" s="1131">
        <f t="shared" si="12"/>
        <v>0</v>
      </c>
      <c r="T87" s="1129"/>
      <c r="U87" s="1132"/>
      <c r="V87" s="1129"/>
      <c r="W87" s="1133"/>
      <c r="X87" s="1129"/>
      <c r="Y87" s="1129"/>
      <c r="Z87" s="1129"/>
    </row>
    <row r="88" spans="1:26" s="1055" customFormat="1" ht="66.75" customHeight="1">
      <c r="A88" s="1329">
        <v>74</v>
      </c>
      <c r="B88" s="1043">
        <v>7000012383</v>
      </c>
      <c r="C88" s="1043">
        <v>850</v>
      </c>
      <c r="D88" s="1043" t="s">
        <v>634</v>
      </c>
      <c r="E88" s="1043">
        <v>1000014273</v>
      </c>
      <c r="F88" s="1043">
        <v>85176990</v>
      </c>
      <c r="G88" s="1044"/>
      <c r="H88" s="1320">
        <v>18</v>
      </c>
      <c r="I88" s="1045" t="s">
        <v>609</v>
      </c>
      <c r="J88" s="1049" t="s">
        <v>682</v>
      </c>
      <c r="K88" s="1049" t="s">
        <v>578</v>
      </c>
      <c r="L88" s="1049">
        <v>1</v>
      </c>
      <c r="M88" s="1046"/>
      <c r="N88" s="1047" t="str">
        <f t="shared" si="8"/>
        <v>Included</v>
      </c>
      <c r="O88" s="1048">
        <f t="shared" si="9"/>
        <v>0</v>
      </c>
      <c r="P88" s="1129"/>
      <c r="Q88" s="1130">
        <f t="shared" si="10"/>
        <v>0</v>
      </c>
      <c r="R88" s="1130">
        <f t="shared" si="11"/>
        <v>18</v>
      </c>
      <c r="S88" s="1131">
        <f t="shared" si="12"/>
        <v>0</v>
      </c>
      <c r="T88" s="1129"/>
      <c r="U88" s="1132"/>
      <c r="V88" s="1129"/>
      <c r="W88" s="1133"/>
      <c r="X88" s="1129"/>
      <c r="Y88" s="1129"/>
      <c r="Z88" s="1129"/>
    </row>
    <row r="89" spans="1:26" s="1055" customFormat="1" ht="66.75" customHeight="1">
      <c r="A89" s="1329">
        <v>75</v>
      </c>
      <c r="B89" s="1043">
        <v>7000012383</v>
      </c>
      <c r="C89" s="1043">
        <v>860</v>
      </c>
      <c r="D89" s="1043" t="s">
        <v>634</v>
      </c>
      <c r="E89" s="1043">
        <v>1000023721</v>
      </c>
      <c r="F89" s="1043">
        <v>85176260</v>
      </c>
      <c r="G89" s="1044"/>
      <c r="H89" s="1320">
        <v>18</v>
      </c>
      <c r="I89" s="1045" t="s">
        <v>609</v>
      </c>
      <c r="J89" s="1049" t="s">
        <v>683</v>
      </c>
      <c r="K89" s="1049" t="s">
        <v>578</v>
      </c>
      <c r="L89" s="1049">
        <v>1</v>
      </c>
      <c r="M89" s="1046"/>
      <c r="N89" s="1047" t="str">
        <f t="shared" si="8"/>
        <v>Included</v>
      </c>
      <c r="O89" s="1048">
        <f t="shared" si="9"/>
        <v>0</v>
      </c>
      <c r="P89" s="1129"/>
      <c r="Q89" s="1130">
        <f t="shared" si="10"/>
        <v>0</v>
      </c>
      <c r="R89" s="1130">
        <f t="shared" si="11"/>
        <v>18</v>
      </c>
      <c r="S89" s="1131">
        <f t="shared" si="12"/>
        <v>0</v>
      </c>
      <c r="T89" s="1129"/>
      <c r="U89" s="1132"/>
      <c r="V89" s="1129"/>
      <c r="W89" s="1133"/>
      <c r="X89" s="1129"/>
      <c r="Y89" s="1129"/>
      <c r="Z89" s="1129"/>
    </row>
    <row r="90" spans="1:26" s="1055" customFormat="1" ht="57" customHeight="1">
      <c r="A90" s="1329">
        <v>76</v>
      </c>
      <c r="B90" s="1043">
        <v>7000012383</v>
      </c>
      <c r="C90" s="1043">
        <v>870</v>
      </c>
      <c r="D90" s="1043" t="s">
        <v>634</v>
      </c>
      <c r="E90" s="1043">
        <v>1000032570</v>
      </c>
      <c r="F90" s="1043">
        <v>85176290</v>
      </c>
      <c r="G90" s="1044"/>
      <c r="H90" s="1320">
        <v>18</v>
      </c>
      <c r="I90" s="1045" t="s">
        <v>609</v>
      </c>
      <c r="J90" s="1049" t="s">
        <v>684</v>
      </c>
      <c r="K90" s="1049" t="s">
        <v>578</v>
      </c>
      <c r="L90" s="1049">
        <v>1</v>
      </c>
      <c r="M90" s="1046"/>
      <c r="N90" s="1047" t="str">
        <f t="shared" si="8"/>
        <v>Included</v>
      </c>
      <c r="O90" s="1048">
        <f t="shared" si="9"/>
        <v>0</v>
      </c>
      <c r="P90" s="1129"/>
      <c r="Q90" s="1130">
        <f t="shared" si="10"/>
        <v>0</v>
      </c>
      <c r="R90" s="1130">
        <f t="shared" si="11"/>
        <v>18</v>
      </c>
      <c r="S90" s="1131">
        <f t="shared" si="12"/>
        <v>0</v>
      </c>
      <c r="T90" s="1129"/>
      <c r="U90" s="1132"/>
      <c r="V90" s="1129"/>
      <c r="W90" s="1133"/>
      <c r="X90" s="1129"/>
      <c r="Y90" s="1129"/>
      <c r="Z90" s="1129"/>
    </row>
    <row r="91" spans="1:26" s="1055" customFormat="1" ht="57" customHeight="1">
      <c r="A91" s="1329">
        <v>77</v>
      </c>
      <c r="B91" s="1043">
        <v>7000012383</v>
      </c>
      <c r="C91" s="1043">
        <v>880</v>
      </c>
      <c r="D91" s="1043" t="s">
        <v>634</v>
      </c>
      <c r="E91" s="1043">
        <v>1000019315</v>
      </c>
      <c r="F91" s="1043">
        <v>85176290</v>
      </c>
      <c r="G91" s="1044"/>
      <c r="H91" s="1320">
        <v>18</v>
      </c>
      <c r="I91" s="1045" t="s">
        <v>609</v>
      </c>
      <c r="J91" s="1049" t="s">
        <v>685</v>
      </c>
      <c r="K91" s="1049" t="s">
        <v>578</v>
      </c>
      <c r="L91" s="1049">
        <v>1</v>
      </c>
      <c r="M91" s="1046"/>
      <c r="N91" s="1047" t="str">
        <f t="shared" si="8"/>
        <v>Included</v>
      </c>
      <c r="O91" s="1048">
        <f t="shared" si="9"/>
        <v>0</v>
      </c>
      <c r="P91" s="1129"/>
      <c r="Q91" s="1130">
        <f t="shared" si="10"/>
        <v>0</v>
      </c>
      <c r="R91" s="1130">
        <f t="shared" si="11"/>
        <v>18</v>
      </c>
      <c r="S91" s="1131">
        <f t="shared" si="12"/>
        <v>0</v>
      </c>
      <c r="T91" s="1129"/>
      <c r="U91" s="1132"/>
      <c r="V91" s="1129"/>
      <c r="W91" s="1133"/>
      <c r="X91" s="1129"/>
      <c r="Y91" s="1129"/>
      <c r="Z91" s="1129"/>
    </row>
    <row r="92" spans="1:26" s="1055" customFormat="1" ht="57" customHeight="1">
      <c r="A92" s="1329">
        <v>78</v>
      </c>
      <c r="B92" s="1043">
        <v>7000012383</v>
      </c>
      <c r="C92" s="1043">
        <v>890</v>
      </c>
      <c r="D92" s="1043" t="s">
        <v>634</v>
      </c>
      <c r="E92" s="1043">
        <v>1000031405</v>
      </c>
      <c r="F92" s="1043">
        <v>85176290</v>
      </c>
      <c r="G92" s="1044"/>
      <c r="H92" s="1320">
        <v>18</v>
      </c>
      <c r="I92" s="1045" t="s">
        <v>609</v>
      </c>
      <c r="J92" s="1049" t="s">
        <v>686</v>
      </c>
      <c r="K92" s="1049" t="s">
        <v>578</v>
      </c>
      <c r="L92" s="1049">
        <v>1</v>
      </c>
      <c r="M92" s="1046"/>
      <c r="N92" s="1047" t="str">
        <f t="shared" si="8"/>
        <v>Included</v>
      </c>
      <c r="O92" s="1048">
        <f t="shared" si="9"/>
        <v>0</v>
      </c>
      <c r="P92" s="1129"/>
      <c r="Q92" s="1130">
        <f t="shared" si="10"/>
        <v>0</v>
      </c>
      <c r="R92" s="1130">
        <f t="shared" si="11"/>
        <v>18</v>
      </c>
      <c r="S92" s="1131">
        <f t="shared" si="12"/>
        <v>0</v>
      </c>
      <c r="T92" s="1129"/>
      <c r="U92" s="1132"/>
      <c r="V92" s="1129"/>
      <c r="W92" s="1133"/>
      <c r="X92" s="1129"/>
      <c r="Y92" s="1129"/>
      <c r="Z92" s="1129"/>
    </row>
    <row r="93" spans="1:26" s="1055" customFormat="1" ht="57" customHeight="1">
      <c r="A93" s="1329">
        <v>79</v>
      </c>
      <c r="B93" s="1043">
        <v>7000012383</v>
      </c>
      <c r="C93" s="1043">
        <v>900</v>
      </c>
      <c r="D93" s="1043" t="s">
        <v>634</v>
      </c>
      <c r="E93" s="1043">
        <v>1000031374</v>
      </c>
      <c r="F93" s="1043">
        <v>85176290</v>
      </c>
      <c r="G93" s="1044"/>
      <c r="H93" s="1320">
        <v>18</v>
      </c>
      <c r="I93" s="1045" t="s">
        <v>609</v>
      </c>
      <c r="J93" s="1049" t="s">
        <v>687</v>
      </c>
      <c r="K93" s="1049" t="s">
        <v>579</v>
      </c>
      <c r="L93" s="1049">
        <v>1</v>
      </c>
      <c r="M93" s="1046"/>
      <c r="N93" s="1047" t="str">
        <f t="shared" si="8"/>
        <v>Included</v>
      </c>
      <c r="O93" s="1048">
        <f t="shared" si="9"/>
        <v>0</v>
      </c>
      <c r="P93" s="1129"/>
      <c r="Q93" s="1130">
        <f t="shared" si="10"/>
        <v>0</v>
      </c>
      <c r="R93" s="1130">
        <f t="shared" si="11"/>
        <v>18</v>
      </c>
      <c r="S93" s="1131">
        <f t="shared" si="12"/>
        <v>0</v>
      </c>
      <c r="T93" s="1129"/>
      <c r="U93" s="1132"/>
      <c r="V93" s="1129"/>
      <c r="W93" s="1133"/>
      <c r="X93" s="1129"/>
      <c r="Y93" s="1129"/>
      <c r="Z93" s="1129"/>
    </row>
    <row r="94" spans="1:26" s="1055" customFormat="1" ht="57" customHeight="1">
      <c r="A94" s="1329">
        <v>80</v>
      </c>
      <c r="B94" s="1043">
        <v>7000012383</v>
      </c>
      <c r="C94" s="1043">
        <v>910</v>
      </c>
      <c r="D94" s="1043" t="s">
        <v>634</v>
      </c>
      <c r="E94" s="1043">
        <v>1000034950</v>
      </c>
      <c r="F94" s="1043">
        <v>85176990</v>
      </c>
      <c r="G94" s="1044"/>
      <c r="H94" s="1320">
        <v>18</v>
      </c>
      <c r="I94" s="1045" t="s">
        <v>609</v>
      </c>
      <c r="J94" s="1049" t="s">
        <v>688</v>
      </c>
      <c r="K94" s="1049" t="s">
        <v>578</v>
      </c>
      <c r="L94" s="1049">
        <v>1</v>
      </c>
      <c r="M94" s="1046"/>
      <c r="N94" s="1047" t="str">
        <f t="shared" si="8"/>
        <v>Included</v>
      </c>
      <c r="O94" s="1048">
        <f t="shared" si="9"/>
        <v>0</v>
      </c>
      <c r="P94" s="1129"/>
      <c r="Q94" s="1130">
        <f t="shared" si="10"/>
        <v>0</v>
      </c>
      <c r="R94" s="1130">
        <f t="shared" si="11"/>
        <v>18</v>
      </c>
      <c r="S94" s="1131">
        <f t="shared" si="12"/>
        <v>0</v>
      </c>
      <c r="T94" s="1129"/>
      <c r="U94" s="1132"/>
      <c r="V94" s="1129"/>
      <c r="W94" s="1133"/>
      <c r="X94" s="1129"/>
      <c r="Y94" s="1129"/>
      <c r="Z94" s="1129"/>
    </row>
    <row r="95" spans="1:26" s="1055" customFormat="1" ht="46.5" customHeight="1">
      <c r="A95" s="1329">
        <v>81</v>
      </c>
      <c r="B95" s="1043">
        <v>7000012383</v>
      </c>
      <c r="C95" s="1043">
        <v>920</v>
      </c>
      <c r="D95" s="1043" t="s">
        <v>634</v>
      </c>
      <c r="E95" s="1043">
        <v>1000031381</v>
      </c>
      <c r="F95" s="1043">
        <v>85176290</v>
      </c>
      <c r="G95" s="1044"/>
      <c r="H95" s="1320">
        <v>18</v>
      </c>
      <c r="I95" s="1045" t="s">
        <v>609</v>
      </c>
      <c r="J95" s="1049" t="s">
        <v>689</v>
      </c>
      <c r="K95" s="1049" t="s">
        <v>579</v>
      </c>
      <c r="L95" s="1049">
        <v>1</v>
      </c>
      <c r="M95" s="1046"/>
      <c r="N95" s="1047" t="str">
        <f t="shared" si="8"/>
        <v>Included</v>
      </c>
      <c r="O95" s="1048">
        <f t="shared" si="9"/>
        <v>0</v>
      </c>
      <c r="P95" s="1129"/>
      <c r="Q95" s="1130">
        <f t="shared" si="10"/>
        <v>0</v>
      </c>
      <c r="R95" s="1130">
        <f t="shared" si="11"/>
        <v>18</v>
      </c>
      <c r="S95" s="1131">
        <f t="shared" si="12"/>
        <v>0</v>
      </c>
      <c r="T95" s="1129"/>
      <c r="U95" s="1132"/>
      <c r="V95" s="1129"/>
      <c r="W95" s="1133"/>
      <c r="X95" s="1129"/>
      <c r="Y95" s="1129"/>
      <c r="Z95" s="1129"/>
    </row>
    <row r="96" spans="1:26" s="1055" customFormat="1" ht="46.5" customHeight="1">
      <c r="A96" s="1329">
        <v>82</v>
      </c>
      <c r="B96" s="1043">
        <v>7000012383</v>
      </c>
      <c r="C96" s="1043">
        <v>930</v>
      </c>
      <c r="D96" s="1043" t="s">
        <v>634</v>
      </c>
      <c r="E96" s="1043">
        <v>1000034998</v>
      </c>
      <c r="F96" s="1043">
        <v>85171890</v>
      </c>
      <c r="G96" s="1044"/>
      <c r="H96" s="1320">
        <v>18</v>
      </c>
      <c r="I96" s="1045" t="s">
        <v>609</v>
      </c>
      <c r="J96" s="1049" t="s">
        <v>693</v>
      </c>
      <c r="K96" s="1049" t="s">
        <v>578</v>
      </c>
      <c r="L96" s="1049">
        <v>1</v>
      </c>
      <c r="M96" s="1046"/>
      <c r="N96" s="1047" t="str">
        <f t="shared" si="8"/>
        <v>Included</v>
      </c>
      <c r="O96" s="1048">
        <f t="shared" si="9"/>
        <v>0</v>
      </c>
      <c r="P96" s="1129"/>
      <c r="Q96" s="1130">
        <f t="shared" si="10"/>
        <v>0</v>
      </c>
      <c r="R96" s="1130">
        <f t="shared" si="11"/>
        <v>18</v>
      </c>
      <c r="S96" s="1131">
        <f t="shared" si="12"/>
        <v>0</v>
      </c>
      <c r="T96" s="1129"/>
      <c r="U96" s="1132"/>
      <c r="V96" s="1129"/>
      <c r="W96" s="1133"/>
      <c r="X96" s="1129"/>
      <c r="Y96" s="1129"/>
      <c r="Z96" s="1129"/>
    </row>
    <row r="97" spans="1:52" s="1055" customFormat="1" ht="46.5" customHeight="1">
      <c r="A97" s="1329">
        <v>83</v>
      </c>
      <c r="B97" s="1043">
        <v>7000012383</v>
      </c>
      <c r="C97" s="1043">
        <v>940</v>
      </c>
      <c r="D97" s="1043" t="s">
        <v>634</v>
      </c>
      <c r="E97" s="1043">
        <v>1000031398</v>
      </c>
      <c r="F97" s="1043">
        <v>85171890</v>
      </c>
      <c r="G97" s="1044"/>
      <c r="H97" s="1320">
        <v>18</v>
      </c>
      <c r="I97" s="1045" t="s">
        <v>609</v>
      </c>
      <c r="J97" s="1049" t="s">
        <v>772</v>
      </c>
      <c r="K97" s="1049" t="s">
        <v>579</v>
      </c>
      <c r="L97" s="1049">
        <v>1</v>
      </c>
      <c r="M97" s="1046"/>
      <c r="N97" s="1047" t="str">
        <f t="shared" si="8"/>
        <v>Included</v>
      </c>
      <c r="O97" s="1048">
        <f t="shared" si="9"/>
        <v>0</v>
      </c>
      <c r="P97" s="1129"/>
      <c r="Q97" s="1130">
        <f t="shared" si="10"/>
        <v>0</v>
      </c>
      <c r="R97" s="1130">
        <f t="shared" si="11"/>
        <v>18</v>
      </c>
      <c r="S97" s="1131">
        <f t="shared" si="12"/>
        <v>0</v>
      </c>
      <c r="T97" s="1129"/>
      <c r="U97" s="1132"/>
      <c r="V97" s="1129"/>
      <c r="W97" s="1133"/>
      <c r="X97" s="1129"/>
      <c r="Y97" s="1129"/>
      <c r="Z97" s="1129"/>
    </row>
    <row r="98" spans="1:52" s="1055" customFormat="1" ht="46.5" customHeight="1">
      <c r="A98" s="1329">
        <v>84</v>
      </c>
      <c r="B98" s="1043">
        <v>7000012383</v>
      </c>
      <c r="C98" s="1043">
        <v>950</v>
      </c>
      <c r="D98" s="1043" t="s">
        <v>634</v>
      </c>
      <c r="E98" s="1043">
        <v>1000030942</v>
      </c>
      <c r="F98" s="1043">
        <v>85447090</v>
      </c>
      <c r="G98" s="1044"/>
      <c r="H98" s="1320">
        <v>18</v>
      </c>
      <c r="I98" s="1045" t="s">
        <v>609</v>
      </c>
      <c r="J98" s="1049" t="s">
        <v>694</v>
      </c>
      <c r="K98" s="1049" t="s">
        <v>606</v>
      </c>
      <c r="L98" s="1049">
        <v>1</v>
      </c>
      <c r="M98" s="1046"/>
      <c r="N98" s="1047" t="str">
        <f t="shared" si="8"/>
        <v>Included</v>
      </c>
      <c r="O98" s="1048">
        <f t="shared" si="9"/>
        <v>0</v>
      </c>
      <c r="P98" s="1129"/>
      <c r="Q98" s="1130">
        <f t="shared" si="10"/>
        <v>0</v>
      </c>
      <c r="R98" s="1130">
        <f t="shared" si="11"/>
        <v>18</v>
      </c>
      <c r="S98" s="1131">
        <f t="shared" si="12"/>
        <v>0</v>
      </c>
      <c r="T98" s="1129"/>
      <c r="U98" s="1132"/>
      <c r="V98" s="1129"/>
      <c r="W98" s="1133"/>
      <c r="X98" s="1129"/>
      <c r="Y98" s="1129"/>
      <c r="Z98" s="1129"/>
    </row>
    <row r="99" spans="1:52" s="1055" customFormat="1" ht="46.5" customHeight="1">
      <c r="A99" s="1329">
        <v>85</v>
      </c>
      <c r="B99" s="1043">
        <v>7000012383</v>
      </c>
      <c r="C99" s="1043">
        <v>970</v>
      </c>
      <c r="D99" s="1043" t="s">
        <v>635</v>
      </c>
      <c r="E99" s="1043">
        <v>1000017518</v>
      </c>
      <c r="F99" s="1043">
        <v>85364900</v>
      </c>
      <c r="G99" s="1044"/>
      <c r="H99" s="1320">
        <v>18</v>
      </c>
      <c r="I99" s="1045" t="s">
        <v>609</v>
      </c>
      <c r="J99" s="1049" t="s">
        <v>698</v>
      </c>
      <c r="K99" s="1049" t="s">
        <v>578</v>
      </c>
      <c r="L99" s="1049">
        <v>2</v>
      </c>
      <c r="M99" s="1046"/>
      <c r="N99" s="1047" t="str">
        <f t="shared" si="8"/>
        <v>Included</v>
      </c>
      <c r="O99" s="1048">
        <f t="shared" si="9"/>
        <v>0</v>
      </c>
      <c r="P99" s="1129"/>
      <c r="Q99" s="1130">
        <f t="shared" si="10"/>
        <v>0</v>
      </c>
      <c r="R99" s="1130">
        <f t="shared" si="11"/>
        <v>18</v>
      </c>
      <c r="S99" s="1131">
        <f t="shared" si="12"/>
        <v>0</v>
      </c>
      <c r="T99" s="1129"/>
      <c r="U99" s="1132"/>
      <c r="V99" s="1129"/>
      <c r="W99" s="1133"/>
      <c r="X99" s="1129"/>
      <c r="Y99" s="1129"/>
      <c r="Z99" s="1129"/>
    </row>
    <row r="100" spans="1:52" s="1055" customFormat="1" ht="43.5" customHeight="1">
      <c r="A100" s="1329">
        <v>86</v>
      </c>
      <c r="B100" s="1043">
        <v>7000012383</v>
      </c>
      <c r="C100" s="1043">
        <v>980</v>
      </c>
      <c r="D100" s="1043" t="s">
        <v>635</v>
      </c>
      <c r="E100" s="1043">
        <v>1000022512</v>
      </c>
      <c r="F100" s="1043">
        <v>90311000</v>
      </c>
      <c r="G100" s="1044"/>
      <c r="H100" s="1320">
        <v>18</v>
      </c>
      <c r="I100" s="1045" t="s">
        <v>609</v>
      </c>
      <c r="J100" s="1049" t="s">
        <v>699</v>
      </c>
      <c r="K100" s="1049" t="s">
        <v>578</v>
      </c>
      <c r="L100" s="1049">
        <v>2</v>
      </c>
      <c r="M100" s="1046"/>
      <c r="N100" s="1047" t="str">
        <f t="shared" si="8"/>
        <v>Included</v>
      </c>
      <c r="O100" s="1048">
        <f t="shared" si="9"/>
        <v>0</v>
      </c>
      <c r="P100" s="1129"/>
      <c r="Q100" s="1130">
        <f t="shared" si="10"/>
        <v>0</v>
      </c>
      <c r="R100" s="1130">
        <f t="shared" si="11"/>
        <v>18</v>
      </c>
      <c r="S100" s="1131">
        <f t="shared" si="12"/>
        <v>0</v>
      </c>
      <c r="T100" s="1129"/>
      <c r="U100" s="1132"/>
      <c r="V100" s="1129"/>
      <c r="W100" s="1133"/>
      <c r="X100" s="1129"/>
      <c r="Y100" s="1129"/>
      <c r="Z100" s="1129"/>
    </row>
    <row r="101" spans="1:52" s="1055" customFormat="1" ht="43.5" customHeight="1">
      <c r="A101" s="1329">
        <v>87</v>
      </c>
      <c r="B101" s="1043">
        <v>7000012383</v>
      </c>
      <c r="C101" s="1043">
        <v>990</v>
      </c>
      <c r="D101" s="1043" t="s">
        <v>635</v>
      </c>
      <c r="E101" s="1043">
        <v>1000022510</v>
      </c>
      <c r="F101" s="1043">
        <v>85176290</v>
      </c>
      <c r="G101" s="1044"/>
      <c r="H101" s="1320">
        <v>18</v>
      </c>
      <c r="I101" s="1045" t="s">
        <v>609</v>
      </c>
      <c r="J101" s="1049" t="s">
        <v>700</v>
      </c>
      <c r="K101" s="1049" t="s">
        <v>578</v>
      </c>
      <c r="L101" s="1049">
        <v>3</v>
      </c>
      <c r="M101" s="1046"/>
      <c r="N101" s="1047" t="str">
        <f t="shared" si="8"/>
        <v>Included</v>
      </c>
      <c r="O101" s="1048">
        <f t="shared" si="9"/>
        <v>0</v>
      </c>
      <c r="P101" s="1129"/>
      <c r="Q101" s="1130">
        <f t="shared" si="10"/>
        <v>0</v>
      </c>
      <c r="R101" s="1130">
        <f t="shared" si="11"/>
        <v>18</v>
      </c>
      <c r="S101" s="1131">
        <f t="shared" si="12"/>
        <v>0</v>
      </c>
      <c r="T101" s="1129"/>
      <c r="U101" s="1132"/>
      <c r="V101" s="1129"/>
      <c r="W101" s="1133"/>
      <c r="X101" s="1129"/>
      <c r="Y101" s="1129"/>
      <c r="Z101" s="1129"/>
    </row>
    <row r="102" spans="1:52" s="1055" customFormat="1" ht="52.5" customHeight="1">
      <c r="A102" s="1329">
        <v>88</v>
      </c>
      <c r="B102" s="1043">
        <v>7000012383</v>
      </c>
      <c r="C102" s="1043">
        <v>1000</v>
      </c>
      <c r="D102" s="1043" t="s">
        <v>635</v>
      </c>
      <c r="E102" s="1043">
        <v>1000022487</v>
      </c>
      <c r="F102" s="1043">
        <v>85447090</v>
      </c>
      <c r="G102" s="1044"/>
      <c r="H102" s="1320">
        <v>18</v>
      </c>
      <c r="I102" s="1045" t="s">
        <v>609</v>
      </c>
      <c r="J102" s="1049" t="s">
        <v>701</v>
      </c>
      <c r="K102" s="1049" t="s">
        <v>578</v>
      </c>
      <c r="L102" s="1049">
        <v>1</v>
      </c>
      <c r="M102" s="1046"/>
      <c r="N102" s="1047" t="str">
        <f t="shared" si="8"/>
        <v>Included</v>
      </c>
      <c r="O102" s="1048">
        <f t="shared" si="9"/>
        <v>0</v>
      </c>
      <c r="P102" s="1129"/>
      <c r="Q102" s="1130">
        <f t="shared" si="10"/>
        <v>0</v>
      </c>
      <c r="R102" s="1130">
        <f t="shared" si="11"/>
        <v>18</v>
      </c>
      <c r="S102" s="1131">
        <f t="shared" si="12"/>
        <v>0</v>
      </c>
      <c r="T102" s="1129"/>
      <c r="U102" s="1132"/>
      <c r="V102" s="1129"/>
      <c r="W102" s="1133"/>
      <c r="X102" s="1129"/>
      <c r="Y102" s="1129"/>
      <c r="Z102" s="1129"/>
    </row>
    <row r="103" spans="1:52" s="1055" customFormat="1" ht="27.75" customHeight="1">
      <c r="A103" s="1332"/>
      <c r="B103" s="1450" t="s">
        <v>614</v>
      </c>
      <c r="C103" s="1450"/>
      <c r="D103" s="1450"/>
      <c r="E103" s="1060"/>
      <c r="F103" s="1060"/>
      <c r="G103" s="1061"/>
      <c r="H103" s="1062"/>
      <c r="I103" s="1063"/>
      <c r="J103" s="1060"/>
      <c r="K103" s="1060"/>
      <c r="L103" s="1064"/>
      <c r="M103" s="1065"/>
      <c r="N103" s="1066">
        <f>SUM(N15:N102)</f>
        <v>0</v>
      </c>
      <c r="O103" s="1066">
        <f>SUM(O15:O102)</f>
        <v>0</v>
      </c>
      <c r="P103" s="1129"/>
      <c r="Q103" s="1130"/>
      <c r="R103" s="1130"/>
      <c r="S103" s="1131"/>
      <c r="T103" s="1129"/>
      <c r="U103" s="1132"/>
      <c r="V103" s="1129"/>
      <c r="W103" s="1133"/>
      <c r="X103" s="1129"/>
      <c r="Y103" s="1129"/>
      <c r="Z103" s="1129"/>
    </row>
    <row r="104" spans="1:52" s="1055" customFormat="1" ht="27.75" customHeight="1">
      <c r="A104" s="1441"/>
      <c r="B104" s="1441"/>
      <c r="C104" s="1441"/>
      <c r="D104" s="1441"/>
      <c r="E104" s="1441"/>
      <c r="F104" s="1441"/>
      <c r="G104" s="1441"/>
      <c r="H104" s="1441"/>
      <c r="I104" s="1441"/>
      <c r="J104" s="1441"/>
      <c r="K104" s="1441"/>
      <c r="L104" s="1441"/>
      <c r="M104" s="1441"/>
      <c r="N104" s="1441"/>
      <c r="O104" s="1441"/>
      <c r="P104" s="1129"/>
      <c r="Q104" s="1130">
        <f t="shared" ref="Q104" si="13">IF(N104="Included",0,N104)</f>
        <v>0</v>
      </c>
      <c r="R104" s="1130">
        <f t="shared" ref="R104" si="14">IF(OR(I104="",I104="Confirmed"),H104,I104)</f>
        <v>0</v>
      </c>
      <c r="S104" s="1131">
        <f t="shared" ref="S104" si="15">IF(ISERROR(Q104*R104%),0,Q104*R104%)</f>
        <v>0</v>
      </c>
      <c r="T104" s="1129"/>
      <c r="U104" s="1132"/>
      <c r="V104" s="1129"/>
      <c r="W104" s="1133"/>
      <c r="X104" s="1129"/>
      <c r="Y104" s="1129"/>
      <c r="Z104" s="1129"/>
    </row>
    <row r="105" spans="1:52" ht="27.75" customHeight="1">
      <c r="A105" s="1050"/>
      <c r="B105" s="1050"/>
      <c r="C105" s="1050"/>
      <c r="D105" s="1050"/>
      <c r="E105" s="1050"/>
      <c r="F105" s="1050"/>
      <c r="G105" s="1050"/>
      <c r="H105" s="1448" t="s">
        <v>496</v>
      </c>
      <c r="I105" s="1448"/>
      <c r="J105" s="1448"/>
      <c r="K105" s="1448"/>
      <c r="L105" s="1448"/>
      <c r="M105" s="1448"/>
      <c r="N105" s="1051">
        <f>N103</f>
        <v>0</v>
      </c>
      <c r="O105" s="1052"/>
      <c r="T105" s="1085"/>
      <c r="AA105" s="1134"/>
      <c r="AB105" s="1134"/>
      <c r="AD105" s="1134"/>
      <c r="AE105" s="1134"/>
      <c r="AG105" s="1135"/>
      <c r="AM105" s="1090"/>
      <c r="AN105" s="1090"/>
      <c r="AO105" s="1090"/>
      <c r="AP105" s="1090"/>
      <c r="AQ105" s="1090"/>
      <c r="AR105" s="1090"/>
      <c r="AS105" s="1090"/>
      <c r="AT105" s="1090"/>
      <c r="AU105" s="1090"/>
      <c r="AV105" s="1090"/>
      <c r="AW105" s="1090"/>
      <c r="AX105" s="1090"/>
      <c r="AY105" s="1090"/>
      <c r="AZ105" s="1090"/>
    </row>
    <row r="106" spans="1:52" ht="27.75" customHeight="1">
      <c r="A106" s="1053"/>
      <c r="B106" s="1053"/>
      <c r="C106" s="1053"/>
      <c r="D106" s="1053"/>
      <c r="E106" s="1053"/>
      <c r="F106" s="1053"/>
      <c r="G106" s="1053"/>
      <c r="H106" s="1446" t="s">
        <v>508</v>
      </c>
      <c r="I106" s="1446"/>
      <c r="J106" s="1446"/>
      <c r="K106" s="1446"/>
      <c r="L106" s="1446"/>
      <c r="M106" s="1446"/>
      <c r="N106" s="1054">
        <f>'Sch-7'!M20</f>
        <v>0</v>
      </c>
      <c r="AA106" s="1093"/>
      <c r="AB106" s="1134"/>
      <c r="AD106" s="1093"/>
      <c r="AE106" s="1134"/>
      <c r="AM106" s="1090"/>
      <c r="AN106" s="1090"/>
      <c r="AO106" s="1090"/>
      <c r="AP106" s="1090"/>
      <c r="AQ106" s="1090"/>
      <c r="AR106" s="1090"/>
      <c r="AS106" s="1090"/>
      <c r="AT106" s="1090"/>
      <c r="AU106" s="1090"/>
      <c r="AV106" s="1090"/>
      <c r="AW106" s="1090"/>
      <c r="AX106" s="1090"/>
      <c r="AY106" s="1090"/>
      <c r="AZ106" s="1090"/>
    </row>
    <row r="107" spans="1:52" ht="27.75" customHeight="1">
      <c r="A107" s="1056"/>
      <c r="B107" s="1056"/>
      <c r="C107" s="1056"/>
      <c r="D107" s="1056"/>
      <c r="E107" s="1056"/>
      <c r="F107" s="1056"/>
      <c r="G107" s="1056"/>
      <c r="H107" s="1447" t="s">
        <v>424</v>
      </c>
      <c r="I107" s="1447"/>
      <c r="J107" s="1447"/>
      <c r="K107" s="1447"/>
      <c r="L107" s="1447"/>
      <c r="M107" s="1447"/>
      <c r="N107" s="1057">
        <f>N106+N105</f>
        <v>0</v>
      </c>
      <c r="O107" s="1058"/>
      <c r="AA107" s="1093"/>
      <c r="AB107" s="1136"/>
      <c r="AC107" s="1137"/>
      <c r="AD107" s="1082"/>
      <c r="AE107" s="1136"/>
      <c r="AG107" s="1138"/>
      <c r="AM107" s="1090"/>
      <c r="AN107" s="1090"/>
      <c r="AO107" s="1090"/>
      <c r="AP107" s="1090"/>
      <c r="AQ107" s="1090"/>
      <c r="AR107" s="1090"/>
      <c r="AS107" s="1090"/>
      <c r="AT107" s="1090"/>
      <c r="AU107" s="1090"/>
      <c r="AV107" s="1090"/>
      <c r="AW107" s="1090"/>
      <c r="AX107" s="1090"/>
      <c r="AY107" s="1090"/>
      <c r="AZ107" s="1090"/>
    </row>
    <row r="108" spans="1:52" ht="27.75" customHeight="1">
      <c r="A108" s="1056"/>
      <c r="B108" s="1056"/>
      <c r="C108" s="1056"/>
      <c r="D108" s="1056"/>
      <c r="E108" s="1056"/>
      <c r="F108" s="1056"/>
      <c r="G108" s="1056"/>
      <c r="H108" s="1447" t="s">
        <v>513</v>
      </c>
      <c r="I108" s="1447"/>
      <c r="J108" s="1447"/>
      <c r="K108" s="1447"/>
      <c r="L108" s="1447"/>
      <c r="M108" s="1447"/>
      <c r="N108" s="1059">
        <f>O103</f>
        <v>0</v>
      </c>
      <c r="O108" s="1058"/>
      <c r="AA108" s="1093"/>
      <c r="AB108" s="1136"/>
      <c r="AC108" s="1137"/>
      <c r="AD108" s="1082"/>
      <c r="AE108" s="1136"/>
      <c r="AG108" s="1138"/>
      <c r="AM108" s="1090"/>
      <c r="AN108" s="1090"/>
      <c r="AO108" s="1090"/>
      <c r="AP108" s="1090"/>
      <c r="AQ108" s="1090"/>
      <c r="AR108" s="1090"/>
      <c r="AS108" s="1090"/>
      <c r="AT108" s="1090"/>
      <c r="AU108" s="1090"/>
      <c r="AV108" s="1090"/>
      <c r="AW108" s="1090"/>
      <c r="AX108" s="1090"/>
      <c r="AY108" s="1090"/>
      <c r="AZ108" s="1090"/>
    </row>
    <row r="109" spans="1:52">
      <c r="A109" s="1449"/>
      <c r="B109" s="1449"/>
      <c r="C109" s="1449"/>
      <c r="D109" s="1449"/>
      <c r="E109" s="1449"/>
      <c r="F109" s="1449"/>
      <c r="G109" s="1449"/>
      <c r="H109" s="1449"/>
      <c r="I109" s="1449"/>
      <c r="J109" s="1449"/>
      <c r="K109" s="1449"/>
      <c r="L109" s="1449"/>
      <c r="M109" s="1449"/>
      <c r="N109" s="1449"/>
      <c r="O109" s="1449"/>
      <c r="AA109" s="1139"/>
      <c r="AB109" s="1134"/>
      <c r="AD109" s="1139"/>
      <c r="AE109" s="1134"/>
      <c r="AM109" s="1090"/>
      <c r="AN109" s="1090"/>
      <c r="AO109" s="1090"/>
      <c r="AP109" s="1090"/>
      <c r="AQ109" s="1090"/>
      <c r="AR109" s="1090"/>
      <c r="AS109" s="1090"/>
      <c r="AT109" s="1090"/>
      <c r="AU109" s="1090"/>
      <c r="AV109" s="1090"/>
      <c r="AW109" s="1090"/>
      <c r="AX109" s="1090"/>
      <c r="AY109" s="1090"/>
      <c r="AZ109" s="1090"/>
    </row>
    <row r="110" spans="1:52">
      <c r="A110" s="1140" t="s">
        <v>411</v>
      </c>
      <c r="B110" s="1434" t="s">
        <v>488</v>
      </c>
      <c r="C110" s="1434"/>
      <c r="D110" s="1434"/>
      <c r="E110" s="1434"/>
      <c r="F110" s="1434"/>
      <c r="G110" s="1434"/>
      <c r="H110" s="1434"/>
      <c r="I110" s="1434"/>
      <c r="J110" s="1434"/>
      <c r="K110" s="1434"/>
      <c r="L110" s="1434"/>
      <c r="M110" s="1434"/>
      <c r="N110" s="1434"/>
      <c r="O110" s="1434"/>
      <c r="AM110" s="1090"/>
      <c r="AN110" s="1090"/>
      <c r="AO110" s="1090"/>
      <c r="AP110" s="1090"/>
      <c r="AQ110" s="1090"/>
      <c r="AR110" s="1090"/>
      <c r="AS110" s="1090"/>
      <c r="AT110" s="1090"/>
      <c r="AU110" s="1090"/>
      <c r="AV110" s="1090"/>
      <c r="AW110" s="1090"/>
      <c r="AX110" s="1090"/>
      <c r="AY110" s="1090"/>
      <c r="AZ110" s="1090"/>
    </row>
    <row r="111" spans="1:52">
      <c r="A111" s="1097" t="s">
        <v>490</v>
      </c>
      <c r="B111" s="1435" t="s">
        <v>489</v>
      </c>
      <c r="C111" s="1435"/>
      <c r="D111" s="1435"/>
      <c r="E111" s="1435"/>
      <c r="F111" s="1435"/>
      <c r="G111" s="1435"/>
      <c r="H111" s="1435"/>
      <c r="I111" s="1435"/>
      <c r="J111" s="1435"/>
      <c r="K111" s="1435"/>
      <c r="L111" s="1435"/>
      <c r="M111" s="1435"/>
      <c r="N111" s="1435"/>
      <c r="O111" s="1435"/>
      <c r="AM111" s="1090"/>
      <c r="AN111" s="1090"/>
      <c r="AO111" s="1090"/>
      <c r="AP111" s="1090"/>
      <c r="AQ111" s="1090"/>
      <c r="AR111" s="1090"/>
      <c r="AS111" s="1090"/>
      <c r="AT111" s="1090"/>
      <c r="AU111" s="1090"/>
      <c r="AV111" s="1090"/>
      <c r="AW111" s="1090"/>
      <c r="AX111" s="1090"/>
      <c r="AY111" s="1090"/>
      <c r="AZ111" s="1090"/>
    </row>
    <row r="112" spans="1:52">
      <c r="A112" s="1097"/>
      <c r="B112" s="1138"/>
      <c r="C112" s="1138"/>
      <c r="D112" s="1138"/>
      <c r="E112" s="1138"/>
      <c r="F112" s="1435"/>
      <c r="G112" s="1435"/>
      <c r="H112" s="1435"/>
      <c r="I112" s="1435"/>
      <c r="J112" s="1435"/>
      <c r="K112" s="1435"/>
      <c r="L112" s="1435"/>
      <c r="M112" s="1435"/>
      <c r="N112" s="1435"/>
      <c r="O112" s="1435"/>
      <c r="AM112" s="1090"/>
      <c r="AN112" s="1090"/>
      <c r="AO112" s="1090"/>
      <c r="AP112" s="1090"/>
      <c r="AQ112" s="1090"/>
      <c r="AR112" s="1090"/>
      <c r="AS112" s="1090"/>
      <c r="AT112" s="1090"/>
      <c r="AU112" s="1090"/>
      <c r="AV112" s="1090"/>
      <c r="AW112" s="1090"/>
      <c r="AX112" s="1090"/>
      <c r="AY112" s="1090"/>
      <c r="AZ112" s="1090"/>
    </row>
    <row r="113" spans="1:52">
      <c r="A113" s="1080" t="s">
        <v>407</v>
      </c>
      <c r="B113" s="1142" t="str">
        <f>'Names of Bidder'!D31&amp;"-"&amp; 'Names of Bidder'!E31&amp;"-" &amp;'Names of Bidder'!F31</f>
        <v>--</v>
      </c>
      <c r="C113" s="1141"/>
      <c r="D113" s="1141"/>
      <c r="E113" s="1141"/>
      <c r="F113" s="1090"/>
      <c r="G113" s="1141"/>
      <c r="H113" s="1141"/>
      <c r="I113" s="1143"/>
      <c r="K113" s="1144"/>
      <c r="L113" s="1145"/>
      <c r="O113" s="1088"/>
      <c r="AM113" s="1090"/>
      <c r="AN113" s="1090"/>
      <c r="AO113" s="1090"/>
      <c r="AP113" s="1090"/>
      <c r="AQ113" s="1090"/>
      <c r="AR113" s="1090"/>
      <c r="AS113" s="1090"/>
      <c r="AT113" s="1090"/>
      <c r="AU113" s="1090"/>
      <c r="AV113" s="1090"/>
      <c r="AW113" s="1090"/>
      <c r="AX113" s="1090"/>
      <c r="AY113" s="1090"/>
      <c r="AZ113" s="1090"/>
    </row>
    <row r="114" spans="1:52">
      <c r="A114" s="1080" t="s">
        <v>408</v>
      </c>
      <c r="B114" s="1142" t="str">
        <f>IF('Names of Bidder'!D32=0, "", 'Names of Bidder'!D32)</f>
        <v/>
      </c>
      <c r="C114" s="1141"/>
      <c r="D114" s="1141"/>
      <c r="E114" s="1141"/>
      <c r="F114" s="1090"/>
      <c r="G114" s="1141"/>
      <c r="H114" s="1141"/>
      <c r="I114" s="1143"/>
      <c r="L114" s="1333" t="s">
        <v>409</v>
      </c>
      <c r="M114" s="1146" t="str">
        <f>IF('Names of Bidder'!D24=0, "", 'Names of Bidder'!D24)</f>
        <v/>
      </c>
      <c r="O114" s="1088"/>
      <c r="AM114" s="1090"/>
      <c r="AN114" s="1090"/>
      <c r="AO114" s="1090"/>
      <c r="AP114" s="1090"/>
      <c r="AQ114" s="1090"/>
      <c r="AR114" s="1090"/>
      <c r="AS114" s="1090"/>
      <c r="AT114" s="1090"/>
      <c r="AU114" s="1090"/>
      <c r="AV114" s="1090"/>
      <c r="AW114" s="1090"/>
      <c r="AX114" s="1090"/>
      <c r="AY114" s="1090"/>
      <c r="AZ114" s="1090"/>
    </row>
    <row r="115" spans="1:52" ht="22.5" customHeight="1">
      <c r="A115" s="1334"/>
      <c r="B115" s="1147"/>
      <c r="C115" s="1147"/>
      <c r="D115" s="1147"/>
      <c r="E115" s="1147"/>
      <c r="F115" s="1147"/>
      <c r="G115" s="1147"/>
      <c r="H115" s="1147"/>
      <c r="I115" s="1148"/>
      <c r="J115" s="1121"/>
      <c r="K115" s="1147"/>
      <c r="L115" s="1333" t="s">
        <v>410</v>
      </c>
      <c r="M115" s="1146" t="str">
        <f>IF('Names of Bidder'!D25=0, "", 'Names of Bidder'!D25)</f>
        <v/>
      </c>
      <c r="N115" s="1129"/>
      <c r="AM115" s="1090"/>
      <c r="AN115" s="1090"/>
      <c r="AO115" s="1090"/>
      <c r="AP115" s="1090"/>
      <c r="AQ115" s="1090"/>
      <c r="AR115" s="1090"/>
      <c r="AS115" s="1090"/>
      <c r="AT115" s="1090"/>
      <c r="AU115" s="1090"/>
      <c r="AV115" s="1090"/>
      <c r="AW115" s="1090"/>
      <c r="AX115" s="1090"/>
      <c r="AY115" s="1090"/>
      <c r="AZ115" s="1090"/>
    </row>
    <row r="116" spans="1:52">
      <c r="A116" s="1149"/>
      <c r="B116" s="1149"/>
      <c r="C116" s="1149"/>
      <c r="D116" s="1149"/>
      <c r="E116" s="1149"/>
      <c r="F116" s="1149"/>
      <c r="G116" s="1149"/>
      <c r="H116" s="1149"/>
      <c r="I116" s="1150"/>
      <c r="J116" s="1204"/>
      <c r="K116" s="1149"/>
      <c r="L116" s="1145"/>
      <c r="M116" s="1152"/>
      <c r="N116" s="1153"/>
      <c r="O116" s="1154"/>
      <c r="AM116" s="1090"/>
      <c r="AN116" s="1090"/>
      <c r="AO116" s="1090"/>
      <c r="AP116" s="1090"/>
      <c r="AQ116" s="1090"/>
      <c r="AR116" s="1090"/>
      <c r="AS116" s="1090"/>
      <c r="AT116" s="1090"/>
      <c r="AU116" s="1090"/>
      <c r="AV116" s="1090"/>
      <c r="AW116" s="1090"/>
      <c r="AX116" s="1090"/>
      <c r="AY116" s="1090"/>
      <c r="AZ116" s="1090"/>
    </row>
    <row r="117" spans="1:52">
      <c r="A117" s="1149"/>
      <c r="B117" s="1149"/>
      <c r="C117" s="1149"/>
      <c r="D117" s="1149"/>
      <c r="E117" s="1149"/>
      <c r="F117" s="1149"/>
      <c r="G117" s="1149"/>
      <c r="H117" s="1149"/>
      <c r="I117" s="1150"/>
      <c r="J117" s="1204"/>
      <c r="K117" s="1149"/>
      <c r="L117" s="1149"/>
      <c r="M117" s="1151"/>
      <c r="N117" s="1151"/>
      <c r="O117" s="1155"/>
      <c r="AM117" s="1090"/>
      <c r="AN117" s="1090"/>
      <c r="AO117" s="1090"/>
      <c r="AP117" s="1090"/>
      <c r="AQ117" s="1090"/>
      <c r="AR117" s="1090"/>
      <c r="AS117" s="1090"/>
      <c r="AT117" s="1090"/>
      <c r="AU117" s="1090"/>
      <c r="AV117" s="1090"/>
      <c r="AW117" s="1090"/>
      <c r="AX117" s="1090"/>
      <c r="AY117" s="1090"/>
      <c r="AZ117" s="1090"/>
    </row>
    <row r="118" spans="1:52">
      <c r="A118" s="1149"/>
      <c r="B118" s="1149"/>
      <c r="C118" s="1149"/>
      <c r="D118" s="1149"/>
      <c r="E118" s="1149"/>
      <c r="F118" s="1149"/>
      <c r="G118" s="1149"/>
      <c r="H118" s="1149"/>
      <c r="I118" s="1150"/>
      <c r="J118" s="1204"/>
      <c r="K118" s="1149"/>
      <c r="L118" s="1149"/>
      <c r="M118" s="1151"/>
      <c r="N118" s="1151"/>
      <c r="O118" s="1155"/>
      <c r="AM118" s="1090"/>
      <c r="AN118" s="1090"/>
      <c r="AO118" s="1090"/>
      <c r="AP118" s="1090"/>
      <c r="AQ118" s="1090"/>
      <c r="AR118" s="1090"/>
      <c r="AS118" s="1090"/>
      <c r="AT118" s="1090"/>
      <c r="AU118" s="1090"/>
      <c r="AV118" s="1090"/>
      <c r="AW118" s="1090"/>
      <c r="AX118" s="1090"/>
      <c r="AY118" s="1090"/>
      <c r="AZ118" s="1090"/>
    </row>
    <row r="119" spans="1:52">
      <c r="A119" s="1149"/>
      <c r="B119" s="1149"/>
      <c r="C119" s="1149"/>
      <c r="D119" s="1149"/>
      <c r="E119" s="1149"/>
      <c r="F119" s="1149"/>
      <c r="G119" s="1149"/>
      <c r="H119" s="1149"/>
      <c r="I119" s="1150"/>
      <c r="J119" s="1204"/>
      <c r="K119" s="1149"/>
      <c r="L119" s="1149"/>
      <c r="M119" s="1151"/>
      <c r="N119" s="1151"/>
      <c r="O119" s="1155"/>
      <c r="AM119" s="1090"/>
      <c r="AN119" s="1090"/>
      <c r="AO119" s="1090"/>
      <c r="AP119" s="1090"/>
      <c r="AQ119" s="1090"/>
      <c r="AR119" s="1090"/>
      <c r="AS119" s="1090"/>
      <c r="AT119" s="1090"/>
      <c r="AU119" s="1090"/>
      <c r="AV119" s="1090"/>
      <c r="AW119" s="1090"/>
      <c r="AX119" s="1090"/>
      <c r="AY119" s="1090"/>
      <c r="AZ119" s="1090"/>
    </row>
    <row r="120" spans="1:52">
      <c r="A120" s="1149"/>
      <c r="B120" s="1149"/>
      <c r="C120" s="1149"/>
      <c r="D120" s="1149"/>
      <c r="E120" s="1149"/>
      <c r="F120" s="1149"/>
      <c r="G120" s="1149"/>
      <c r="H120" s="1149"/>
      <c r="I120" s="1150"/>
      <c r="J120" s="1204"/>
      <c r="K120" s="1149"/>
      <c r="L120" s="1149"/>
      <c r="M120" s="1151"/>
      <c r="N120" s="1151"/>
      <c r="O120" s="1155"/>
      <c r="AM120" s="1090"/>
      <c r="AN120" s="1090"/>
      <c r="AO120" s="1090"/>
      <c r="AP120" s="1090"/>
      <c r="AQ120" s="1090"/>
      <c r="AR120" s="1090"/>
      <c r="AS120" s="1090"/>
      <c r="AT120" s="1090"/>
      <c r="AU120" s="1090"/>
      <c r="AV120" s="1090"/>
      <c r="AW120" s="1090"/>
      <c r="AX120" s="1090"/>
      <c r="AY120" s="1090"/>
      <c r="AZ120" s="1090"/>
    </row>
    <row r="121" spans="1:52">
      <c r="A121" s="1149"/>
      <c r="B121" s="1149"/>
      <c r="C121" s="1149"/>
      <c r="D121" s="1149"/>
      <c r="E121" s="1149"/>
      <c r="F121" s="1149"/>
      <c r="G121" s="1149"/>
      <c r="H121" s="1149"/>
      <c r="I121" s="1150"/>
      <c r="J121" s="1204"/>
      <c r="K121" s="1149"/>
      <c r="L121" s="1149"/>
      <c r="M121" s="1151"/>
      <c r="N121" s="1151"/>
      <c r="O121" s="1155"/>
      <c r="AM121" s="1090"/>
      <c r="AN121" s="1090"/>
      <c r="AO121" s="1090"/>
      <c r="AP121" s="1090"/>
      <c r="AQ121" s="1090"/>
      <c r="AR121" s="1090"/>
      <c r="AS121" s="1090"/>
      <c r="AT121" s="1090"/>
      <c r="AU121" s="1090"/>
      <c r="AV121" s="1090"/>
      <c r="AW121" s="1090"/>
      <c r="AX121" s="1090"/>
      <c r="AY121" s="1090"/>
      <c r="AZ121" s="1090"/>
    </row>
    <row r="122" spans="1:52">
      <c r="A122" s="1149"/>
      <c r="B122" s="1149"/>
      <c r="C122" s="1149"/>
      <c r="D122" s="1149"/>
      <c r="E122" s="1149"/>
      <c r="F122" s="1149"/>
      <c r="G122" s="1149"/>
      <c r="H122" s="1149"/>
      <c r="I122" s="1150"/>
      <c r="J122" s="1204"/>
      <c r="K122" s="1149"/>
      <c r="L122" s="1149"/>
      <c r="M122" s="1151"/>
      <c r="N122" s="1151"/>
      <c r="O122" s="1155"/>
      <c r="AM122" s="1090"/>
      <c r="AN122" s="1090"/>
      <c r="AO122" s="1090"/>
      <c r="AP122" s="1090"/>
      <c r="AQ122" s="1090"/>
      <c r="AR122" s="1090"/>
      <c r="AS122" s="1090"/>
      <c r="AT122" s="1090"/>
      <c r="AU122" s="1090"/>
      <c r="AV122" s="1090"/>
      <c r="AW122" s="1090"/>
      <c r="AX122" s="1090"/>
      <c r="AY122" s="1090"/>
      <c r="AZ122" s="1090"/>
    </row>
    <row r="123" spans="1:52">
      <c r="A123" s="1149"/>
      <c r="B123" s="1149"/>
      <c r="C123" s="1149"/>
      <c r="D123" s="1149"/>
      <c r="E123" s="1149"/>
      <c r="F123" s="1149"/>
      <c r="G123" s="1149"/>
      <c r="H123" s="1149"/>
      <c r="I123" s="1150"/>
      <c r="J123" s="1204"/>
      <c r="K123" s="1149"/>
      <c r="L123" s="1149"/>
      <c r="M123" s="1151"/>
      <c r="N123" s="1151"/>
      <c r="O123" s="1155"/>
      <c r="P123" s="1090"/>
      <c r="Q123" s="1090"/>
      <c r="R123" s="1090"/>
      <c r="S123" s="1090"/>
      <c r="T123" s="1090"/>
      <c r="U123" s="1090"/>
      <c r="V123" s="1090"/>
      <c r="W123" s="1090"/>
      <c r="X123" s="1090"/>
      <c r="Y123" s="1090"/>
      <c r="Z123" s="1090"/>
      <c r="AA123" s="1090"/>
      <c r="AB123" s="1090"/>
      <c r="AC123" s="1090"/>
      <c r="AM123" s="1090"/>
      <c r="AN123" s="1090"/>
      <c r="AO123" s="1090"/>
      <c r="AP123" s="1090"/>
      <c r="AQ123" s="1090"/>
      <c r="AR123" s="1090"/>
      <c r="AS123" s="1090"/>
      <c r="AT123" s="1090"/>
      <c r="AU123" s="1090"/>
      <c r="AV123" s="1090"/>
      <c r="AW123" s="1090"/>
      <c r="AX123" s="1090"/>
      <c r="AY123" s="1090"/>
      <c r="AZ123" s="1090"/>
    </row>
    <row r="124" spans="1:52">
      <c r="A124" s="1149"/>
      <c r="B124" s="1149"/>
      <c r="C124" s="1149"/>
      <c r="D124" s="1149"/>
      <c r="E124" s="1149"/>
      <c r="F124" s="1149"/>
      <c r="G124" s="1149"/>
      <c r="H124" s="1149"/>
      <c r="I124" s="1150"/>
      <c r="J124" s="1204"/>
      <c r="K124" s="1149"/>
      <c r="L124" s="1149"/>
      <c r="M124" s="1151"/>
      <c r="N124" s="1151"/>
      <c r="O124" s="1155"/>
      <c r="P124" s="1090"/>
      <c r="Q124" s="1090"/>
      <c r="R124" s="1090"/>
      <c r="S124" s="1090"/>
      <c r="T124" s="1090"/>
      <c r="U124" s="1090"/>
      <c r="V124" s="1090"/>
      <c r="W124" s="1090"/>
      <c r="X124" s="1090"/>
      <c r="Y124" s="1090"/>
      <c r="Z124" s="1090"/>
      <c r="AA124" s="1090"/>
      <c r="AB124" s="1090"/>
      <c r="AC124" s="1090"/>
      <c r="AM124" s="1090"/>
      <c r="AN124" s="1090"/>
      <c r="AO124" s="1090"/>
      <c r="AP124" s="1090"/>
      <c r="AQ124" s="1090"/>
      <c r="AR124" s="1090"/>
      <c r="AS124" s="1090"/>
      <c r="AT124" s="1090"/>
      <c r="AU124" s="1090"/>
      <c r="AV124" s="1090"/>
      <c r="AW124" s="1090"/>
      <c r="AX124" s="1090"/>
      <c r="AY124" s="1090"/>
      <c r="AZ124" s="1090"/>
    </row>
    <row r="125" spans="1:52">
      <c r="A125" s="1149"/>
      <c r="B125" s="1149"/>
      <c r="C125" s="1149"/>
      <c r="D125" s="1149"/>
      <c r="E125" s="1149"/>
      <c r="F125" s="1149"/>
      <c r="G125" s="1149"/>
      <c r="H125" s="1149"/>
      <c r="I125" s="1150"/>
      <c r="J125" s="1204"/>
      <c r="K125" s="1149"/>
      <c r="L125" s="1149"/>
      <c r="M125" s="1151"/>
      <c r="N125" s="1151"/>
      <c r="O125" s="1155"/>
      <c r="P125" s="1090"/>
      <c r="Q125" s="1090"/>
      <c r="R125" s="1090"/>
      <c r="S125" s="1090"/>
      <c r="T125" s="1090"/>
      <c r="U125" s="1090"/>
      <c r="V125" s="1090"/>
      <c r="W125" s="1090"/>
      <c r="X125" s="1090"/>
      <c r="Y125" s="1090"/>
      <c r="Z125" s="1090"/>
      <c r="AA125" s="1090"/>
      <c r="AB125" s="1090"/>
      <c r="AC125" s="1090"/>
      <c r="AM125" s="1090"/>
      <c r="AN125" s="1090"/>
      <c r="AO125" s="1090"/>
      <c r="AP125" s="1090"/>
      <c r="AQ125" s="1090"/>
      <c r="AR125" s="1090"/>
      <c r="AS125" s="1090"/>
      <c r="AT125" s="1090"/>
      <c r="AU125" s="1090"/>
      <c r="AV125" s="1090"/>
      <c r="AW125" s="1090"/>
      <c r="AX125" s="1090"/>
      <c r="AY125" s="1090"/>
      <c r="AZ125" s="1090"/>
    </row>
    <row r="126" spans="1:52">
      <c r="A126" s="1149"/>
      <c r="B126" s="1149"/>
      <c r="C126" s="1149"/>
      <c r="D126" s="1149"/>
      <c r="E126" s="1149"/>
      <c r="F126" s="1149"/>
      <c r="G126" s="1149"/>
      <c r="H126" s="1149"/>
      <c r="I126" s="1150"/>
      <c r="J126" s="1204"/>
      <c r="K126" s="1149"/>
      <c r="L126" s="1149"/>
      <c r="M126" s="1151"/>
      <c r="N126" s="1151"/>
      <c r="O126" s="1155"/>
      <c r="P126" s="1090"/>
      <c r="Q126" s="1090"/>
      <c r="R126" s="1090"/>
      <c r="S126" s="1090"/>
      <c r="T126" s="1090"/>
      <c r="U126" s="1090"/>
      <c r="V126" s="1090"/>
      <c r="W126" s="1090"/>
      <c r="X126" s="1090"/>
      <c r="Y126" s="1090"/>
      <c r="Z126" s="1090"/>
      <c r="AA126" s="1090"/>
      <c r="AB126" s="1090"/>
      <c r="AC126" s="1090"/>
      <c r="AM126" s="1090"/>
      <c r="AN126" s="1090"/>
      <c r="AO126" s="1090"/>
      <c r="AP126" s="1090"/>
      <c r="AQ126" s="1090"/>
      <c r="AR126" s="1090"/>
      <c r="AS126" s="1090"/>
      <c r="AT126" s="1090"/>
      <c r="AU126" s="1090"/>
      <c r="AV126" s="1090"/>
      <c r="AW126" s="1090"/>
      <c r="AX126" s="1090"/>
      <c r="AY126" s="1090"/>
      <c r="AZ126" s="1090"/>
    </row>
    <row r="127" spans="1:52">
      <c r="A127" s="1149"/>
      <c r="B127" s="1149"/>
      <c r="C127" s="1149"/>
      <c r="D127" s="1149"/>
      <c r="E127" s="1149"/>
      <c r="F127" s="1149"/>
      <c r="G127" s="1149"/>
      <c r="H127" s="1149"/>
      <c r="I127" s="1150"/>
      <c r="J127" s="1204"/>
      <c r="K127" s="1149"/>
      <c r="L127" s="1149"/>
      <c r="M127" s="1151"/>
      <c r="N127" s="1151"/>
      <c r="O127" s="1155"/>
      <c r="P127" s="1090"/>
      <c r="Q127" s="1090"/>
      <c r="R127" s="1090"/>
      <c r="S127" s="1090"/>
      <c r="T127" s="1090"/>
      <c r="U127" s="1090"/>
      <c r="V127" s="1090"/>
      <c r="W127" s="1090"/>
      <c r="X127" s="1090"/>
      <c r="Y127" s="1090"/>
      <c r="Z127" s="1090"/>
      <c r="AA127" s="1090"/>
      <c r="AB127" s="1090"/>
      <c r="AC127" s="1090"/>
      <c r="AM127" s="1090"/>
      <c r="AN127" s="1090"/>
      <c r="AO127" s="1090"/>
      <c r="AP127" s="1090"/>
      <c r="AQ127" s="1090"/>
      <c r="AR127" s="1090"/>
      <c r="AS127" s="1090"/>
      <c r="AT127" s="1090"/>
      <c r="AU127" s="1090"/>
      <c r="AV127" s="1090"/>
      <c r="AW127" s="1090"/>
      <c r="AX127" s="1090"/>
      <c r="AY127" s="1090"/>
      <c r="AZ127" s="1090"/>
    </row>
    <row r="128" spans="1:52">
      <c r="A128" s="1149"/>
      <c r="B128" s="1149"/>
      <c r="C128" s="1149"/>
      <c r="D128" s="1149"/>
      <c r="E128" s="1149"/>
      <c r="F128" s="1149"/>
      <c r="G128" s="1149"/>
      <c r="H128" s="1149"/>
      <c r="I128" s="1150"/>
      <c r="J128" s="1204"/>
      <c r="K128" s="1149"/>
      <c r="L128" s="1149"/>
      <c r="M128" s="1151"/>
      <c r="N128" s="1151"/>
      <c r="O128" s="1155"/>
      <c r="P128" s="1090"/>
      <c r="Q128" s="1090"/>
      <c r="R128" s="1090"/>
      <c r="S128" s="1090"/>
      <c r="T128" s="1090"/>
      <c r="U128" s="1090"/>
      <c r="V128" s="1090"/>
      <c r="W128" s="1090"/>
      <c r="X128" s="1090"/>
      <c r="Y128" s="1090"/>
      <c r="Z128" s="1090"/>
      <c r="AA128" s="1090"/>
      <c r="AB128" s="1090"/>
      <c r="AC128" s="1090"/>
      <c r="AM128" s="1090"/>
      <c r="AN128" s="1090"/>
      <c r="AO128" s="1090"/>
      <c r="AP128" s="1090"/>
      <c r="AQ128" s="1090"/>
      <c r="AR128" s="1090"/>
      <c r="AS128" s="1090"/>
      <c r="AT128" s="1090"/>
      <c r="AU128" s="1090"/>
      <c r="AV128" s="1090"/>
      <c r="AW128" s="1090"/>
      <c r="AX128" s="1090"/>
      <c r="AY128" s="1090"/>
      <c r="AZ128" s="1090"/>
    </row>
    <row r="129" spans="1:52">
      <c r="A129" s="1149"/>
      <c r="B129" s="1149"/>
      <c r="C129" s="1149"/>
      <c r="D129" s="1149"/>
      <c r="E129" s="1149"/>
      <c r="F129" s="1149"/>
      <c r="G129" s="1149"/>
      <c r="H129" s="1149"/>
      <c r="I129" s="1150"/>
      <c r="J129" s="1204"/>
      <c r="K129" s="1149"/>
      <c r="L129" s="1149"/>
      <c r="M129" s="1151"/>
      <c r="N129" s="1151"/>
      <c r="O129" s="1155"/>
      <c r="P129" s="1090"/>
      <c r="Q129" s="1090"/>
      <c r="R129" s="1090"/>
      <c r="S129" s="1090"/>
      <c r="T129" s="1090"/>
      <c r="U129" s="1090"/>
      <c r="V129" s="1090"/>
      <c r="W129" s="1090"/>
      <c r="X129" s="1090"/>
      <c r="Y129" s="1090"/>
      <c r="Z129" s="1090"/>
      <c r="AA129" s="1090"/>
      <c r="AB129" s="1090"/>
      <c r="AC129" s="1090"/>
      <c r="AM129" s="1090"/>
      <c r="AN129" s="1090"/>
      <c r="AO129" s="1090"/>
      <c r="AP129" s="1090"/>
      <c r="AQ129" s="1090"/>
      <c r="AR129" s="1090"/>
      <c r="AS129" s="1090"/>
      <c r="AT129" s="1090"/>
      <c r="AU129" s="1090"/>
      <c r="AV129" s="1090"/>
      <c r="AW129" s="1090"/>
      <c r="AX129" s="1090"/>
      <c r="AY129" s="1090"/>
      <c r="AZ129" s="1090"/>
    </row>
    <row r="130" spans="1:52">
      <c r="A130" s="1149"/>
      <c r="B130" s="1149"/>
      <c r="C130" s="1149"/>
      <c r="D130" s="1149"/>
      <c r="E130" s="1149"/>
      <c r="F130" s="1149"/>
      <c r="G130" s="1149"/>
      <c r="H130" s="1149"/>
      <c r="I130" s="1150"/>
      <c r="J130" s="1204"/>
      <c r="K130" s="1149"/>
      <c r="L130" s="1149"/>
      <c r="M130" s="1151"/>
      <c r="N130" s="1151"/>
      <c r="O130" s="1155"/>
      <c r="P130" s="1090"/>
      <c r="Q130" s="1090"/>
      <c r="R130" s="1090"/>
      <c r="S130" s="1090"/>
      <c r="T130" s="1090"/>
      <c r="U130" s="1090"/>
      <c r="V130" s="1090"/>
      <c r="W130" s="1090"/>
      <c r="X130" s="1090"/>
      <c r="Y130" s="1090"/>
      <c r="Z130" s="1090"/>
      <c r="AA130" s="1090"/>
      <c r="AB130" s="1090"/>
      <c r="AC130" s="1090"/>
      <c r="AM130" s="1090"/>
      <c r="AN130" s="1090"/>
      <c r="AO130" s="1090"/>
      <c r="AP130" s="1090"/>
      <c r="AQ130" s="1090"/>
      <c r="AR130" s="1090"/>
      <c r="AS130" s="1090"/>
      <c r="AT130" s="1090"/>
      <c r="AU130" s="1090"/>
      <c r="AV130" s="1090"/>
      <c r="AW130" s="1090"/>
      <c r="AX130" s="1090"/>
      <c r="AY130" s="1090"/>
      <c r="AZ130" s="1090"/>
    </row>
    <row r="131" spans="1:52">
      <c r="A131" s="1149"/>
      <c r="B131" s="1149"/>
      <c r="C131" s="1149"/>
      <c r="D131" s="1149"/>
      <c r="E131" s="1149"/>
      <c r="F131" s="1149"/>
      <c r="G131" s="1149"/>
      <c r="H131" s="1149"/>
      <c r="I131" s="1150"/>
      <c r="J131" s="1204"/>
      <c r="K131" s="1149"/>
      <c r="L131" s="1149"/>
      <c r="M131" s="1151"/>
      <c r="N131" s="1151"/>
      <c r="O131" s="1155"/>
      <c r="P131" s="1090"/>
      <c r="Q131" s="1090"/>
      <c r="R131" s="1090"/>
      <c r="S131" s="1090"/>
      <c r="T131" s="1090"/>
      <c r="U131" s="1090"/>
      <c r="V131" s="1090"/>
      <c r="W131" s="1090"/>
      <c r="X131" s="1090"/>
      <c r="Y131" s="1090"/>
      <c r="Z131" s="1090"/>
      <c r="AA131" s="1090"/>
      <c r="AB131" s="1090"/>
      <c r="AC131" s="1090"/>
      <c r="AM131" s="1090"/>
      <c r="AN131" s="1090"/>
      <c r="AO131" s="1090"/>
      <c r="AP131" s="1090"/>
      <c r="AQ131" s="1090"/>
      <c r="AR131" s="1090"/>
      <c r="AS131" s="1090"/>
      <c r="AT131" s="1090"/>
      <c r="AU131" s="1090"/>
      <c r="AV131" s="1090"/>
      <c r="AW131" s="1090"/>
      <c r="AX131" s="1090"/>
      <c r="AY131" s="1090"/>
      <c r="AZ131" s="1090"/>
    </row>
    <row r="132" spans="1:52">
      <c r="A132" s="1149"/>
      <c r="B132" s="1149"/>
      <c r="C132" s="1149"/>
      <c r="D132" s="1149"/>
      <c r="E132" s="1149"/>
      <c r="F132" s="1149"/>
      <c r="G132" s="1149"/>
      <c r="H132" s="1149"/>
      <c r="I132" s="1150"/>
      <c r="J132" s="1204"/>
      <c r="K132" s="1149"/>
      <c r="L132" s="1149"/>
      <c r="M132" s="1151"/>
      <c r="N132" s="1151"/>
      <c r="O132" s="1155"/>
      <c r="P132" s="1090"/>
      <c r="Q132" s="1090"/>
      <c r="R132" s="1090"/>
      <c r="S132" s="1090"/>
      <c r="T132" s="1090"/>
      <c r="U132" s="1090"/>
      <c r="V132" s="1090"/>
      <c r="W132" s="1090"/>
      <c r="X132" s="1090"/>
      <c r="Y132" s="1090"/>
      <c r="Z132" s="1090"/>
      <c r="AA132" s="1090"/>
      <c r="AB132" s="1090"/>
      <c r="AC132" s="1090"/>
      <c r="AM132" s="1090"/>
      <c r="AN132" s="1090"/>
      <c r="AO132" s="1090"/>
      <c r="AP132" s="1090"/>
      <c r="AQ132" s="1090"/>
      <c r="AR132" s="1090"/>
      <c r="AS132" s="1090"/>
      <c r="AT132" s="1090"/>
      <c r="AU132" s="1090"/>
      <c r="AV132" s="1090"/>
      <c r="AW132" s="1090"/>
      <c r="AX132" s="1090"/>
      <c r="AY132" s="1090"/>
      <c r="AZ132" s="1090"/>
    </row>
    <row r="133" spans="1:52">
      <c r="A133" s="1149"/>
      <c r="B133" s="1149"/>
      <c r="C133" s="1149"/>
      <c r="D133" s="1149"/>
      <c r="E133" s="1149"/>
      <c r="F133" s="1149"/>
      <c r="G133" s="1149"/>
      <c r="H133" s="1149"/>
      <c r="I133" s="1150"/>
      <c r="J133" s="1204"/>
      <c r="K133" s="1149"/>
      <c r="L133" s="1149"/>
      <c r="M133" s="1151"/>
      <c r="N133" s="1151"/>
      <c r="O133" s="1155"/>
      <c r="P133" s="1090"/>
      <c r="Q133" s="1090"/>
      <c r="R133" s="1090"/>
      <c r="S133" s="1090"/>
      <c r="T133" s="1090"/>
      <c r="U133" s="1090"/>
      <c r="V133" s="1090"/>
      <c r="W133" s="1090"/>
      <c r="X133" s="1090"/>
      <c r="Y133" s="1090"/>
      <c r="Z133" s="1090"/>
      <c r="AA133" s="1090"/>
      <c r="AB133" s="1090"/>
      <c r="AC133" s="1090"/>
      <c r="AM133" s="1090"/>
      <c r="AN133" s="1090"/>
      <c r="AO133" s="1090"/>
      <c r="AP133" s="1090"/>
      <c r="AQ133" s="1090"/>
      <c r="AR133" s="1090"/>
      <c r="AS133" s="1090"/>
      <c r="AT133" s="1090"/>
      <c r="AU133" s="1090"/>
      <c r="AV133" s="1090"/>
      <c r="AW133" s="1090"/>
      <c r="AX133" s="1090"/>
      <c r="AY133" s="1090"/>
      <c r="AZ133" s="1090"/>
    </row>
    <row r="134" spans="1:52">
      <c r="A134" s="1149"/>
      <c r="B134" s="1149"/>
      <c r="C134" s="1149"/>
      <c r="D134" s="1149"/>
      <c r="E134" s="1149"/>
      <c r="F134" s="1149"/>
      <c r="G134" s="1149"/>
      <c r="H134" s="1149"/>
      <c r="I134" s="1150"/>
      <c r="J134" s="1204"/>
      <c r="K134" s="1149"/>
      <c r="L134" s="1149"/>
      <c r="M134" s="1151"/>
      <c r="N134" s="1151"/>
      <c r="O134" s="1155"/>
      <c r="P134" s="1090"/>
      <c r="Q134" s="1090"/>
      <c r="R134" s="1090"/>
      <c r="S134" s="1090"/>
      <c r="T134" s="1090"/>
      <c r="U134" s="1090"/>
      <c r="V134" s="1090"/>
      <c r="W134" s="1090"/>
      <c r="X134" s="1090"/>
      <c r="Y134" s="1090"/>
      <c r="Z134" s="1090"/>
      <c r="AA134" s="1090"/>
      <c r="AB134" s="1090"/>
      <c r="AC134" s="1090"/>
      <c r="AM134" s="1090"/>
      <c r="AN134" s="1090"/>
      <c r="AO134" s="1090"/>
      <c r="AP134" s="1090"/>
      <c r="AQ134" s="1090"/>
      <c r="AR134" s="1090"/>
      <c r="AS134" s="1090"/>
      <c r="AT134" s="1090"/>
      <c r="AU134" s="1090"/>
      <c r="AV134" s="1090"/>
      <c r="AW134" s="1090"/>
      <c r="AX134" s="1090"/>
      <c r="AY134" s="1090"/>
      <c r="AZ134" s="1090"/>
    </row>
    <row r="135" spans="1:52">
      <c r="A135" s="1149"/>
      <c r="B135" s="1149"/>
      <c r="C135" s="1149"/>
      <c r="D135" s="1149"/>
      <c r="E135" s="1149"/>
      <c r="F135" s="1149"/>
      <c r="G135" s="1149"/>
      <c r="H135" s="1149"/>
      <c r="I135" s="1150"/>
      <c r="J135" s="1204"/>
      <c r="K135" s="1149"/>
      <c r="L135" s="1149"/>
      <c r="M135" s="1151"/>
      <c r="N135" s="1151"/>
      <c r="O135" s="1155"/>
      <c r="P135" s="1090"/>
      <c r="Q135" s="1090"/>
      <c r="R135" s="1090"/>
      <c r="S135" s="1090"/>
      <c r="T135" s="1090"/>
      <c r="U135" s="1090"/>
      <c r="V135" s="1090"/>
      <c r="W135" s="1090"/>
      <c r="X135" s="1090"/>
      <c r="Y135" s="1090"/>
      <c r="Z135" s="1090"/>
      <c r="AA135" s="1090"/>
      <c r="AB135" s="1090"/>
      <c r="AC135" s="1090"/>
      <c r="AM135" s="1090"/>
      <c r="AN135" s="1090"/>
      <c r="AO135" s="1090"/>
      <c r="AP135" s="1090"/>
      <c r="AQ135" s="1090"/>
      <c r="AR135" s="1090"/>
      <c r="AS135" s="1090"/>
      <c r="AT135" s="1090"/>
      <c r="AU135" s="1090"/>
      <c r="AV135" s="1090"/>
      <c r="AW135" s="1090"/>
      <c r="AX135" s="1090"/>
      <c r="AY135" s="1090"/>
      <c r="AZ135" s="1090"/>
    </row>
    <row r="136" spans="1:52">
      <c r="A136" s="1149"/>
      <c r="B136" s="1149"/>
      <c r="C136" s="1149"/>
      <c r="D136" s="1149"/>
      <c r="E136" s="1149"/>
      <c r="F136" s="1149"/>
      <c r="G136" s="1149"/>
      <c r="H136" s="1149"/>
      <c r="I136" s="1150"/>
      <c r="J136" s="1204"/>
      <c r="K136" s="1149"/>
      <c r="L136" s="1149"/>
      <c r="M136" s="1151"/>
      <c r="N136" s="1151"/>
      <c r="O136" s="1155"/>
      <c r="P136" s="1090"/>
      <c r="Q136" s="1090"/>
      <c r="R136" s="1090"/>
      <c r="S136" s="1090"/>
      <c r="T136" s="1090"/>
      <c r="U136" s="1090"/>
      <c r="V136" s="1090"/>
      <c r="W136" s="1090"/>
      <c r="X136" s="1090"/>
      <c r="Y136" s="1090"/>
      <c r="Z136" s="1090"/>
      <c r="AA136" s="1090"/>
      <c r="AB136" s="1090"/>
      <c r="AC136" s="1090"/>
      <c r="AM136" s="1090"/>
      <c r="AN136" s="1090"/>
      <c r="AO136" s="1090"/>
      <c r="AP136" s="1090"/>
      <c r="AQ136" s="1090"/>
      <c r="AR136" s="1090"/>
      <c r="AS136" s="1090"/>
      <c r="AT136" s="1090"/>
      <c r="AU136" s="1090"/>
      <c r="AV136" s="1090"/>
      <c r="AW136" s="1090"/>
      <c r="AX136" s="1090"/>
      <c r="AY136" s="1090"/>
      <c r="AZ136" s="1090"/>
    </row>
    <row r="137" spans="1:52">
      <c r="A137" s="1149"/>
      <c r="B137" s="1149"/>
      <c r="C137" s="1149"/>
      <c r="D137" s="1149"/>
      <c r="E137" s="1149"/>
      <c r="F137" s="1149"/>
      <c r="G137" s="1149"/>
      <c r="H137" s="1149"/>
      <c r="I137" s="1150"/>
      <c r="J137" s="1204"/>
      <c r="K137" s="1149"/>
      <c r="L137" s="1149"/>
      <c r="M137" s="1151"/>
      <c r="N137" s="1151"/>
      <c r="O137" s="1155"/>
      <c r="P137" s="1090"/>
      <c r="Q137" s="1090"/>
      <c r="R137" s="1090"/>
      <c r="S137" s="1090"/>
      <c r="T137" s="1090"/>
      <c r="U137" s="1090"/>
      <c r="V137" s="1090"/>
      <c r="W137" s="1090"/>
      <c r="X137" s="1090"/>
      <c r="Y137" s="1090"/>
      <c r="Z137" s="1090"/>
      <c r="AA137" s="1090"/>
      <c r="AB137" s="1090"/>
      <c r="AC137" s="1090"/>
      <c r="AM137" s="1090"/>
      <c r="AN137" s="1090"/>
      <c r="AO137" s="1090"/>
      <c r="AP137" s="1090"/>
      <c r="AQ137" s="1090"/>
      <c r="AR137" s="1090"/>
      <c r="AS137" s="1090"/>
      <c r="AT137" s="1090"/>
      <c r="AU137" s="1090"/>
      <c r="AV137" s="1090"/>
      <c r="AW137" s="1090"/>
      <c r="AX137" s="1090"/>
      <c r="AY137" s="1090"/>
      <c r="AZ137" s="1090"/>
    </row>
    <row r="138" spans="1:52">
      <c r="A138" s="1149"/>
      <c r="B138" s="1149"/>
      <c r="C138" s="1149"/>
      <c r="D138" s="1149"/>
      <c r="E138" s="1149"/>
      <c r="F138" s="1149"/>
      <c r="G138" s="1149"/>
      <c r="H138" s="1149"/>
      <c r="I138" s="1150"/>
      <c r="J138" s="1204"/>
      <c r="K138" s="1149"/>
      <c r="L138" s="1149"/>
      <c r="M138" s="1151"/>
      <c r="N138" s="1151"/>
      <c r="O138" s="1155"/>
      <c r="P138" s="1090"/>
      <c r="Q138" s="1090"/>
      <c r="R138" s="1090"/>
      <c r="S138" s="1090"/>
      <c r="T138" s="1090"/>
      <c r="U138" s="1090"/>
      <c r="V138" s="1090"/>
      <c r="W138" s="1090"/>
      <c r="X138" s="1090"/>
      <c r="Y138" s="1090"/>
      <c r="Z138" s="1090"/>
      <c r="AA138" s="1090"/>
      <c r="AB138" s="1090"/>
      <c r="AC138" s="1090"/>
      <c r="AM138" s="1090"/>
      <c r="AN138" s="1090"/>
      <c r="AO138" s="1090"/>
      <c r="AP138" s="1090"/>
      <c r="AQ138" s="1090"/>
      <c r="AR138" s="1090"/>
      <c r="AS138" s="1090"/>
      <c r="AT138" s="1090"/>
      <c r="AU138" s="1090"/>
      <c r="AV138" s="1090"/>
      <c r="AW138" s="1090"/>
      <c r="AX138" s="1090"/>
      <c r="AY138" s="1090"/>
      <c r="AZ138" s="1090"/>
    </row>
    <row r="139" spans="1:52">
      <c r="A139" s="1149"/>
      <c r="B139" s="1149"/>
      <c r="C139" s="1149"/>
      <c r="D139" s="1149"/>
      <c r="E139" s="1149"/>
      <c r="F139" s="1149"/>
      <c r="G139" s="1149"/>
      <c r="H139" s="1149"/>
      <c r="I139" s="1150"/>
      <c r="J139" s="1204"/>
      <c r="K139" s="1149"/>
      <c r="L139" s="1149"/>
      <c r="M139" s="1151"/>
      <c r="N139" s="1151"/>
      <c r="O139" s="1155"/>
      <c r="AM139" s="1090"/>
      <c r="AN139" s="1090"/>
      <c r="AO139" s="1090"/>
      <c r="AP139" s="1090"/>
      <c r="AQ139" s="1090"/>
      <c r="AR139" s="1090"/>
      <c r="AS139" s="1090"/>
      <c r="AT139" s="1090"/>
      <c r="AU139" s="1090"/>
      <c r="AV139" s="1090"/>
      <c r="AW139" s="1090"/>
      <c r="AX139" s="1090"/>
      <c r="AY139" s="1090"/>
      <c r="AZ139" s="1090"/>
    </row>
    <row r="140" spans="1:52">
      <c r="A140" s="1149"/>
      <c r="B140" s="1149"/>
      <c r="C140" s="1149"/>
      <c r="D140" s="1149"/>
      <c r="E140" s="1149"/>
      <c r="F140" s="1149"/>
      <c r="G140" s="1149"/>
      <c r="H140" s="1149"/>
      <c r="I140" s="1150"/>
      <c r="J140" s="1204"/>
      <c r="K140" s="1149"/>
      <c r="L140" s="1149"/>
      <c r="M140" s="1151"/>
      <c r="N140" s="1151"/>
      <c r="O140" s="1155"/>
      <c r="AM140" s="1090"/>
      <c r="AN140" s="1090"/>
      <c r="AO140" s="1090"/>
      <c r="AP140" s="1090"/>
      <c r="AQ140" s="1090"/>
      <c r="AR140" s="1090"/>
      <c r="AS140" s="1090"/>
      <c r="AT140" s="1090"/>
      <c r="AU140" s="1090"/>
      <c r="AV140" s="1090"/>
      <c r="AW140" s="1090"/>
      <c r="AX140" s="1090"/>
      <c r="AY140" s="1090"/>
      <c r="AZ140" s="1090"/>
    </row>
    <row r="141" spans="1:52">
      <c r="A141" s="1158"/>
      <c r="B141" s="1156"/>
      <c r="C141" s="1156"/>
      <c r="D141" s="1156"/>
      <c r="E141" s="1156"/>
      <c r="F141" s="1156"/>
      <c r="G141" s="1156"/>
      <c r="H141" s="1156"/>
      <c r="I141" s="1157"/>
      <c r="J141" s="1204"/>
      <c r="K141" s="1158"/>
      <c r="L141" s="1158"/>
      <c r="M141" s="1159"/>
      <c r="N141" s="1159"/>
      <c r="O141" s="1160"/>
      <c r="AE141" s="1097"/>
      <c r="AL141" s="1088"/>
      <c r="AM141" s="1090"/>
      <c r="AN141" s="1090"/>
      <c r="AO141" s="1090"/>
      <c r="AP141" s="1090"/>
      <c r="AQ141" s="1090"/>
      <c r="AR141" s="1090"/>
      <c r="AS141" s="1090"/>
      <c r="AT141" s="1090"/>
      <c r="AU141" s="1090"/>
      <c r="AV141" s="1090"/>
      <c r="AW141" s="1090"/>
      <c r="AX141" s="1090"/>
      <c r="AY141" s="1090"/>
      <c r="AZ141" s="1090"/>
    </row>
    <row r="142" spans="1:52">
      <c r="A142" s="1149"/>
      <c r="B142" s="1161"/>
      <c r="C142" s="1161"/>
      <c r="D142" s="1161"/>
      <c r="E142" s="1161"/>
      <c r="F142" s="1161"/>
      <c r="G142" s="1161"/>
      <c r="H142" s="1161"/>
      <c r="I142" s="1162"/>
      <c r="J142" s="1204"/>
      <c r="K142" s="1149"/>
      <c r="L142" s="1149"/>
      <c r="M142" s="1151"/>
      <c r="N142" s="1151"/>
      <c r="O142" s="1155"/>
      <c r="AB142" s="1089"/>
      <c r="AE142" s="1097"/>
      <c r="AM142" s="1090"/>
      <c r="AN142" s="1090"/>
      <c r="AO142" s="1090"/>
      <c r="AP142" s="1090"/>
      <c r="AQ142" s="1090"/>
      <c r="AR142" s="1090"/>
      <c r="AS142" s="1090"/>
      <c r="AT142" s="1090"/>
      <c r="AU142" s="1090"/>
      <c r="AV142" s="1090"/>
      <c r="AW142" s="1090"/>
      <c r="AX142" s="1090"/>
      <c r="AY142" s="1090"/>
      <c r="AZ142" s="1090"/>
    </row>
    <row r="143" spans="1:52">
      <c r="A143" s="1436"/>
      <c r="B143" s="1436"/>
      <c r="C143" s="1436"/>
      <c r="D143" s="1436"/>
      <c r="E143" s="1436"/>
      <c r="F143" s="1436"/>
      <c r="G143" s="1436"/>
      <c r="H143" s="1436"/>
      <c r="I143" s="1436"/>
      <c r="J143" s="1436"/>
      <c r="K143" s="1436"/>
      <c r="L143" s="1436"/>
      <c r="M143" s="1436"/>
      <c r="N143" s="1436"/>
      <c r="O143" s="1436"/>
      <c r="Z143" s="1095"/>
      <c r="AA143" s="1096"/>
      <c r="AB143" s="1096"/>
      <c r="AC143" s="1096"/>
      <c r="AE143" s="1097"/>
      <c r="AH143" s="1431"/>
      <c r="AI143" s="1431"/>
      <c r="AM143" s="1090"/>
      <c r="AN143" s="1090"/>
      <c r="AO143" s="1090"/>
      <c r="AP143" s="1090"/>
      <c r="AQ143" s="1090"/>
      <c r="AR143" s="1090"/>
      <c r="AS143" s="1090"/>
      <c r="AT143" s="1090"/>
      <c r="AU143" s="1090"/>
      <c r="AV143" s="1090"/>
      <c r="AW143" s="1090"/>
      <c r="AX143" s="1090"/>
      <c r="AY143" s="1090"/>
      <c r="AZ143" s="1090"/>
    </row>
    <row r="144" spans="1:52">
      <c r="A144" s="1439"/>
      <c r="B144" s="1439"/>
      <c r="C144" s="1439"/>
      <c r="D144" s="1439"/>
      <c r="E144" s="1439"/>
      <c r="F144" s="1439"/>
      <c r="G144" s="1439"/>
      <c r="H144" s="1439"/>
      <c r="I144" s="1439"/>
      <c r="J144" s="1439"/>
      <c r="K144" s="1439"/>
      <c r="L144" s="1439"/>
      <c r="M144" s="1439"/>
      <c r="N144" s="1439"/>
      <c r="O144" s="1439"/>
      <c r="Z144" s="1095"/>
      <c r="AA144" s="1098"/>
      <c r="AB144" s="1096"/>
      <c r="AC144" s="1096"/>
      <c r="AE144" s="1097"/>
      <c r="AM144" s="1090"/>
      <c r="AN144" s="1090"/>
      <c r="AO144" s="1090"/>
      <c r="AP144" s="1090"/>
      <c r="AQ144" s="1090"/>
      <c r="AR144" s="1090"/>
      <c r="AS144" s="1090"/>
      <c r="AT144" s="1090"/>
      <c r="AU144" s="1090"/>
      <c r="AV144" s="1090"/>
      <c r="AW144" s="1090"/>
      <c r="AX144" s="1090"/>
      <c r="AY144" s="1090"/>
      <c r="AZ144" s="1090"/>
    </row>
    <row r="145" spans="1:52">
      <c r="A145" s="1149"/>
      <c r="B145" s="1149"/>
      <c r="C145" s="1149"/>
      <c r="D145" s="1149"/>
      <c r="E145" s="1149"/>
      <c r="F145" s="1149"/>
      <c r="G145" s="1149"/>
      <c r="H145" s="1149"/>
      <c r="I145" s="1150"/>
      <c r="J145" s="1204"/>
      <c r="K145" s="1149"/>
      <c r="L145" s="1149"/>
      <c r="M145" s="1151"/>
      <c r="N145" s="1151"/>
      <c r="O145" s="1155"/>
      <c r="Z145" s="1095"/>
      <c r="AA145" s="1098"/>
      <c r="AB145" s="1096"/>
      <c r="AC145" s="1096"/>
      <c r="AM145" s="1090"/>
      <c r="AN145" s="1090"/>
      <c r="AO145" s="1090"/>
      <c r="AP145" s="1090"/>
      <c r="AQ145" s="1090"/>
      <c r="AR145" s="1090"/>
      <c r="AS145" s="1090"/>
      <c r="AT145" s="1090"/>
      <c r="AU145" s="1090"/>
      <c r="AV145" s="1090"/>
      <c r="AW145" s="1090"/>
      <c r="AX145" s="1090"/>
      <c r="AY145" s="1090"/>
      <c r="AZ145" s="1090"/>
    </row>
    <row r="146" spans="1:52">
      <c r="A146" s="1166"/>
      <c r="B146" s="1163"/>
      <c r="C146" s="1163"/>
      <c r="D146" s="1163"/>
      <c r="E146" s="1163"/>
      <c r="F146" s="1163"/>
      <c r="G146" s="1163"/>
      <c r="H146" s="1163"/>
      <c r="I146" s="1164"/>
      <c r="J146" s="1205"/>
      <c r="K146" s="1166"/>
      <c r="L146" s="1166"/>
      <c r="M146" s="1161"/>
      <c r="N146" s="1151"/>
      <c r="O146" s="1113"/>
      <c r="Z146" s="1095"/>
      <c r="AA146" s="1098"/>
      <c r="AB146" s="1096"/>
      <c r="AC146" s="1096"/>
      <c r="AM146" s="1090"/>
      <c r="AN146" s="1090"/>
      <c r="AO146" s="1090"/>
      <c r="AP146" s="1090"/>
      <c r="AQ146" s="1090"/>
      <c r="AR146" s="1090"/>
      <c r="AS146" s="1090"/>
      <c r="AT146" s="1090"/>
      <c r="AU146" s="1090"/>
      <c r="AV146" s="1090"/>
      <c r="AW146" s="1090"/>
      <c r="AX146" s="1090"/>
      <c r="AY146" s="1090"/>
      <c r="AZ146" s="1090"/>
    </row>
    <row r="147" spans="1:52">
      <c r="A147" s="1440"/>
      <c r="B147" s="1440"/>
      <c r="C147" s="1440"/>
      <c r="D147" s="1440"/>
      <c r="E147" s="1440"/>
      <c r="F147" s="1440"/>
      <c r="G147" s="1440"/>
      <c r="H147" s="1440"/>
      <c r="I147" s="1440"/>
      <c r="J147" s="1440"/>
      <c r="K147" s="1440"/>
      <c r="L147" s="1440"/>
      <c r="M147" s="1167"/>
      <c r="N147" s="1151"/>
      <c r="O147" s="1113"/>
      <c r="Z147" s="1085"/>
      <c r="AA147" s="1107"/>
      <c r="AB147" s="1107"/>
      <c r="AC147" s="1107"/>
      <c r="AH147" s="1431"/>
      <c r="AI147" s="1431"/>
      <c r="AM147" s="1090"/>
      <c r="AN147" s="1090"/>
      <c r="AO147" s="1090"/>
      <c r="AP147" s="1090"/>
      <c r="AQ147" s="1090"/>
      <c r="AR147" s="1090"/>
      <c r="AS147" s="1090"/>
      <c r="AT147" s="1090"/>
      <c r="AU147" s="1090"/>
      <c r="AV147" s="1090"/>
      <c r="AW147" s="1090"/>
      <c r="AX147" s="1090"/>
      <c r="AY147" s="1090"/>
      <c r="AZ147" s="1090"/>
    </row>
    <row r="148" spans="1:52">
      <c r="A148" s="1166"/>
      <c r="B148" s="1163"/>
      <c r="C148" s="1163"/>
      <c r="D148" s="1163"/>
      <c r="E148" s="1163"/>
      <c r="F148" s="1163"/>
      <c r="G148" s="1163"/>
      <c r="H148" s="1163"/>
      <c r="I148" s="1164"/>
      <c r="J148" s="1443"/>
      <c r="K148" s="1443"/>
      <c r="L148" s="1443"/>
      <c r="M148" s="1167"/>
      <c r="N148" s="1151"/>
      <c r="O148" s="1113"/>
      <c r="Z148" s="1095"/>
      <c r="AA148" s="1111"/>
      <c r="AB148" s="1112"/>
      <c r="AC148" s="1112"/>
      <c r="AM148" s="1090"/>
      <c r="AN148" s="1090"/>
      <c r="AO148" s="1090"/>
      <c r="AP148" s="1090"/>
      <c r="AQ148" s="1090"/>
      <c r="AR148" s="1090"/>
      <c r="AS148" s="1090"/>
      <c r="AT148" s="1090"/>
      <c r="AU148" s="1090"/>
      <c r="AV148" s="1090"/>
      <c r="AW148" s="1090"/>
      <c r="AX148" s="1090"/>
      <c r="AY148" s="1090"/>
      <c r="AZ148" s="1090"/>
    </row>
    <row r="149" spans="1:52">
      <c r="A149" s="1166"/>
      <c r="B149" s="1163"/>
      <c r="C149" s="1163"/>
      <c r="D149" s="1163"/>
      <c r="E149" s="1163"/>
      <c r="F149" s="1163"/>
      <c r="G149" s="1163"/>
      <c r="H149" s="1163"/>
      <c r="I149" s="1164"/>
      <c r="J149" s="1443"/>
      <c r="K149" s="1443"/>
      <c r="L149" s="1443"/>
      <c r="M149" s="1167"/>
      <c r="N149" s="1151"/>
      <c r="O149" s="1113"/>
      <c r="Z149" s="1095"/>
      <c r="AA149" s="1111"/>
      <c r="AB149" s="1112"/>
      <c r="AC149" s="1112"/>
      <c r="AM149" s="1090"/>
      <c r="AN149" s="1090"/>
      <c r="AO149" s="1090"/>
      <c r="AP149" s="1090"/>
      <c r="AQ149" s="1090"/>
      <c r="AR149" s="1090"/>
      <c r="AS149" s="1090"/>
      <c r="AT149" s="1090"/>
      <c r="AU149" s="1090"/>
      <c r="AV149" s="1090"/>
      <c r="AW149" s="1090"/>
      <c r="AX149" s="1090"/>
      <c r="AY149" s="1090"/>
      <c r="AZ149" s="1090"/>
    </row>
    <row r="150" spans="1:52">
      <c r="A150" s="1170"/>
      <c r="B150" s="1165"/>
      <c r="C150" s="1165"/>
      <c r="D150" s="1165"/>
      <c r="E150" s="1165"/>
      <c r="F150" s="1165"/>
      <c r="G150" s="1165"/>
      <c r="H150" s="1165"/>
      <c r="I150" s="1168"/>
      <c r="J150" s="1443"/>
      <c r="K150" s="1443"/>
      <c r="L150" s="1443"/>
      <c r="M150" s="1167"/>
      <c r="N150" s="1151"/>
      <c r="O150" s="1113"/>
      <c r="Z150" s="1115"/>
      <c r="AA150" s="1136"/>
      <c r="AB150" s="1169"/>
      <c r="AC150" s="1117"/>
      <c r="AM150" s="1090"/>
      <c r="AN150" s="1090"/>
      <c r="AO150" s="1090"/>
      <c r="AP150" s="1090"/>
      <c r="AQ150" s="1090"/>
      <c r="AR150" s="1090"/>
      <c r="AS150" s="1090"/>
      <c r="AT150" s="1090"/>
      <c r="AU150" s="1090"/>
      <c r="AV150" s="1090"/>
      <c r="AW150" s="1090"/>
      <c r="AX150" s="1090"/>
      <c r="AY150" s="1090"/>
      <c r="AZ150" s="1090"/>
    </row>
    <row r="151" spans="1:52">
      <c r="A151" s="1170"/>
      <c r="B151" s="1165"/>
      <c r="C151" s="1165"/>
      <c r="D151" s="1165"/>
      <c r="E151" s="1165"/>
      <c r="F151" s="1165"/>
      <c r="G151" s="1165"/>
      <c r="H151" s="1165"/>
      <c r="I151" s="1168"/>
      <c r="J151" s="1443"/>
      <c r="K151" s="1443"/>
      <c r="L151" s="1443"/>
      <c r="M151" s="1167"/>
      <c r="N151" s="1151"/>
      <c r="O151" s="1113"/>
      <c r="AH151" s="1431"/>
      <c r="AI151" s="1431"/>
      <c r="AM151" s="1090"/>
      <c r="AN151" s="1090"/>
      <c r="AO151" s="1090"/>
      <c r="AP151" s="1090"/>
      <c r="AQ151" s="1090"/>
      <c r="AR151" s="1090"/>
      <c r="AS151" s="1090"/>
      <c r="AT151" s="1090"/>
      <c r="AU151" s="1090"/>
      <c r="AV151" s="1090"/>
      <c r="AW151" s="1090"/>
      <c r="AX151" s="1090"/>
      <c r="AY151" s="1090"/>
      <c r="AZ151" s="1090"/>
    </row>
    <row r="152" spans="1:52">
      <c r="A152" s="1170"/>
      <c r="B152" s="1165"/>
      <c r="C152" s="1165"/>
      <c r="D152" s="1165"/>
      <c r="E152" s="1165"/>
      <c r="F152" s="1165"/>
      <c r="G152" s="1165"/>
      <c r="H152" s="1165"/>
      <c r="I152" s="1168"/>
      <c r="J152" s="1205"/>
      <c r="K152" s="1170"/>
      <c r="L152" s="1170"/>
      <c r="M152" s="1163"/>
      <c r="N152" s="1153"/>
      <c r="O152" s="1154"/>
      <c r="AJ152" s="1118"/>
      <c r="AM152" s="1090"/>
      <c r="AN152" s="1090"/>
      <c r="AO152" s="1090"/>
      <c r="AP152" s="1090"/>
      <c r="AQ152" s="1090"/>
      <c r="AR152" s="1090"/>
      <c r="AS152" s="1090"/>
      <c r="AT152" s="1090"/>
      <c r="AU152" s="1090"/>
      <c r="AV152" s="1090"/>
      <c r="AW152" s="1090"/>
      <c r="AX152" s="1090"/>
      <c r="AY152" s="1090"/>
      <c r="AZ152" s="1090"/>
    </row>
    <row r="153" spans="1:52">
      <c r="A153" s="1445"/>
      <c r="B153" s="1445"/>
      <c r="C153" s="1445"/>
      <c r="D153" s="1445"/>
      <c r="E153" s="1445"/>
      <c r="F153" s="1445"/>
      <c r="G153" s="1445"/>
      <c r="H153" s="1445"/>
      <c r="I153" s="1445"/>
      <c r="J153" s="1445"/>
      <c r="K153" s="1445"/>
      <c r="L153" s="1445"/>
      <c r="M153" s="1445"/>
      <c r="N153" s="1445"/>
      <c r="O153" s="1445"/>
      <c r="P153" s="1119"/>
      <c r="Q153" s="1119"/>
      <c r="R153" s="1119"/>
      <c r="S153" s="1119"/>
      <c r="T153" s="1120"/>
      <c r="U153" s="1121"/>
      <c r="V153" s="1121"/>
      <c r="W153" s="1121"/>
      <c r="X153" s="1121"/>
      <c r="AB153" s="1089"/>
      <c r="AJ153" s="1118"/>
      <c r="AM153" s="1090"/>
      <c r="AN153" s="1090"/>
      <c r="AO153" s="1090"/>
      <c r="AP153" s="1090"/>
      <c r="AQ153" s="1090"/>
      <c r="AR153" s="1090"/>
      <c r="AS153" s="1090"/>
      <c r="AT153" s="1090"/>
      <c r="AU153" s="1090"/>
      <c r="AV153" s="1090"/>
      <c r="AW153" s="1090"/>
      <c r="AX153" s="1090"/>
      <c r="AY153" s="1090"/>
      <c r="AZ153" s="1090"/>
    </row>
    <row r="154" spans="1:52">
      <c r="A154" s="1149"/>
      <c r="B154" s="1149"/>
      <c r="C154" s="1149"/>
      <c r="D154" s="1149"/>
      <c r="E154" s="1149"/>
      <c r="F154" s="1149"/>
      <c r="G154" s="1149"/>
      <c r="H154" s="1149"/>
      <c r="I154" s="1150"/>
      <c r="J154" s="1204"/>
      <c r="K154" s="1149"/>
      <c r="L154" s="1149"/>
      <c r="M154" s="1159"/>
      <c r="N154" s="1159"/>
      <c r="O154" s="1160"/>
      <c r="AA154" s="1437"/>
      <c r="AB154" s="1437"/>
      <c r="AD154" s="1438"/>
      <c r="AE154" s="1438"/>
      <c r="AH154" s="1431"/>
      <c r="AI154" s="1431"/>
      <c r="AM154" s="1090"/>
      <c r="AN154" s="1090"/>
      <c r="AO154" s="1090"/>
      <c r="AP154" s="1090"/>
      <c r="AQ154" s="1090"/>
      <c r="AR154" s="1090"/>
      <c r="AS154" s="1090"/>
      <c r="AT154" s="1090"/>
      <c r="AU154" s="1090"/>
      <c r="AV154" s="1090"/>
      <c r="AW154" s="1090"/>
      <c r="AX154" s="1090"/>
      <c r="AY154" s="1090"/>
      <c r="AZ154" s="1090"/>
    </row>
    <row r="155" spans="1:52">
      <c r="A155" s="1328"/>
      <c r="B155" s="1171"/>
      <c r="C155" s="1171"/>
      <c r="D155" s="1171"/>
      <c r="E155" s="1171"/>
      <c r="F155" s="1171"/>
      <c r="G155" s="1171"/>
      <c r="H155" s="1171"/>
      <c r="I155" s="1172"/>
      <c r="J155" s="1206"/>
      <c r="K155" s="1158"/>
      <c r="L155" s="1158"/>
      <c r="M155" s="1171"/>
      <c r="N155" s="1171"/>
      <c r="O155" s="1173"/>
      <c r="AA155" s="1123"/>
      <c r="AB155" s="1123"/>
      <c r="AD155" s="1123"/>
      <c r="AE155" s="1123"/>
      <c r="AM155" s="1090"/>
      <c r="AN155" s="1090"/>
      <c r="AO155" s="1090"/>
      <c r="AP155" s="1090"/>
      <c r="AQ155" s="1090"/>
      <c r="AR155" s="1090"/>
      <c r="AS155" s="1090"/>
      <c r="AT155" s="1090"/>
      <c r="AU155" s="1090"/>
      <c r="AV155" s="1090"/>
      <c r="AW155" s="1090"/>
      <c r="AX155" s="1090"/>
      <c r="AY155" s="1090"/>
      <c r="AZ155" s="1090"/>
    </row>
    <row r="156" spans="1:52">
      <c r="A156" s="1158"/>
      <c r="B156" s="1158"/>
      <c r="C156" s="1158"/>
      <c r="D156" s="1158"/>
      <c r="E156" s="1158"/>
      <c r="F156" s="1158"/>
      <c r="G156" s="1158"/>
      <c r="H156" s="1158"/>
      <c r="I156" s="1174"/>
      <c r="J156" s="1206"/>
      <c r="K156" s="1158"/>
      <c r="L156" s="1158"/>
      <c r="M156" s="1158"/>
      <c r="N156" s="1158"/>
      <c r="O156" s="1175"/>
      <c r="AA156" s="1124"/>
      <c r="AB156" s="1124"/>
      <c r="AD156" s="1124"/>
      <c r="AE156" s="1124"/>
      <c r="AM156" s="1090"/>
      <c r="AN156" s="1090"/>
      <c r="AO156" s="1090"/>
      <c r="AP156" s="1090"/>
      <c r="AQ156" s="1090"/>
      <c r="AR156" s="1090"/>
      <c r="AS156" s="1090"/>
      <c r="AT156" s="1090"/>
      <c r="AU156" s="1090"/>
      <c r="AV156" s="1090"/>
      <c r="AW156" s="1090"/>
      <c r="AX156" s="1090"/>
      <c r="AY156" s="1090"/>
      <c r="AZ156" s="1090"/>
    </row>
    <row r="157" spans="1:52">
      <c r="A157" s="1176"/>
      <c r="B157" s="1176"/>
      <c r="C157" s="1176"/>
      <c r="D157" s="1176"/>
      <c r="E157" s="1176"/>
      <c r="F157" s="1176"/>
      <c r="G157" s="1176"/>
      <c r="H157" s="1176"/>
      <c r="I157" s="1177"/>
      <c r="J157" s="1207"/>
      <c r="K157" s="1178"/>
      <c r="L157" s="1178"/>
      <c r="M157" s="1179"/>
      <c r="N157" s="1180"/>
      <c r="O157" s="1155"/>
      <c r="AA157" s="1124"/>
      <c r="AB157" s="1181"/>
      <c r="AD157" s="1124"/>
      <c r="AE157" s="1181"/>
      <c r="AM157" s="1090"/>
      <c r="AN157" s="1090"/>
      <c r="AO157" s="1090"/>
      <c r="AP157" s="1090"/>
      <c r="AQ157" s="1090"/>
      <c r="AR157" s="1090"/>
      <c r="AS157" s="1090"/>
      <c r="AT157" s="1090"/>
      <c r="AU157" s="1090"/>
      <c r="AV157" s="1090"/>
      <c r="AW157" s="1090"/>
      <c r="AX157" s="1090"/>
      <c r="AY157" s="1090"/>
      <c r="AZ157" s="1090"/>
    </row>
    <row r="158" spans="1:52">
      <c r="A158" s="1182"/>
      <c r="B158" s="1182"/>
      <c r="C158" s="1182"/>
      <c r="D158" s="1182"/>
      <c r="E158" s="1182"/>
      <c r="F158" s="1182"/>
      <c r="G158" s="1182"/>
      <c r="H158" s="1182"/>
      <c r="I158" s="1183"/>
      <c r="J158" s="1208"/>
      <c r="K158" s="1178"/>
      <c r="L158" s="1178"/>
      <c r="M158" s="1184"/>
      <c r="N158" s="1185"/>
      <c r="O158" s="1186"/>
      <c r="AA158" s="1187"/>
      <c r="AB158" s="1188"/>
      <c r="AD158" s="1187"/>
      <c r="AE158" s="1188"/>
      <c r="AH158" s="1431"/>
      <c r="AI158" s="1431"/>
      <c r="AM158" s="1090"/>
      <c r="AN158" s="1090"/>
      <c r="AO158" s="1090"/>
      <c r="AP158" s="1090"/>
      <c r="AQ158" s="1090"/>
      <c r="AR158" s="1090"/>
      <c r="AS158" s="1090"/>
      <c r="AT158" s="1090"/>
      <c r="AU158" s="1090"/>
      <c r="AV158" s="1090"/>
      <c r="AW158" s="1090"/>
      <c r="AX158" s="1090"/>
      <c r="AY158" s="1090"/>
      <c r="AZ158" s="1090"/>
    </row>
    <row r="159" spans="1:52">
      <c r="A159" s="1182"/>
      <c r="B159" s="1182"/>
      <c r="C159" s="1182"/>
      <c r="D159" s="1182"/>
      <c r="E159" s="1182"/>
      <c r="F159" s="1182"/>
      <c r="G159" s="1182"/>
      <c r="H159" s="1182"/>
      <c r="I159" s="1183"/>
      <c r="J159" s="1209"/>
      <c r="K159" s="1178"/>
      <c r="L159" s="1178"/>
      <c r="M159" s="1189"/>
      <c r="N159" s="1190"/>
      <c r="O159" s="1155"/>
      <c r="AA159" s="1134"/>
      <c r="AB159" s="1191"/>
      <c r="AD159" s="1134"/>
      <c r="AE159" s="1191"/>
      <c r="AM159" s="1090"/>
      <c r="AN159" s="1090"/>
      <c r="AO159" s="1090"/>
      <c r="AP159" s="1090"/>
      <c r="AQ159" s="1090"/>
      <c r="AR159" s="1090"/>
      <c r="AS159" s="1090"/>
      <c r="AT159" s="1090"/>
      <c r="AU159" s="1090"/>
      <c r="AV159" s="1090"/>
      <c r="AW159" s="1090"/>
      <c r="AX159" s="1090"/>
      <c r="AY159" s="1090"/>
      <c r="AZ159" s="1090"/>
    </row>
    <row r="160" spans="1:52">
      <c r="A160" s="1192"/>
      <c r="B160" s="1192"/>
      <c r="C160" s="1192"/>
      <c r="D160" s="1192"/>
      <c r="E160" s="1192"/>
      <c r="F160" s="1192"/>
      <c r="G160" s="1192"/>
      <c r="H160" s="1192"/>
      <c r="I160" s="1183"/>
      <c r="J160" s="1208"/>
      <c r="K160" s="1178"/>
      <c r="L160" s="1178"/>
      <c r="M160" s="1179"/>
      <c r="N160" s="1180"/>
      <c r="O160" s="1155"/>
      <c r="AA160" s="1134"/>
      <c r="AB160" s="1191"/>
      <c r="AD160" s="1134"/>
      <c r="AE160" s="1191"/>
      <c r="AG160" s="1135"/>
      <c r="AM160" s="1090"/>
      <c r="AN160" s="1090"/>
      <c r="AO160" s="1090"/>
      <c r="AP160" s="1090"/>
      <c r="AQ160" s="1090"/>
      <c r="AR160" s="1090"/>
      <c r="AS160" s="1090"/>
      <c r="AT160" s="1090"/>
      <c r="AU160" s="1090"/>
      <c r="AV160" s="1090"/>
      <c r="AW160" s="1090"/>
      <c r="AX160" s="1090"/>
      <c r="AY160" s="1090"/>
      <c r="AZ160" s="1090"/>
    </row>
    <row r="161" spans="1:52">
      <c r="A161" s="1192"/>
      <c r="B161" s="1192"/>
      <c r="C161" s="1192"/>
      <c r="D161" s="1192"/>
      <c r="E161" s="1192"/>
      <c r="F161" s="1192"/>
      <c r="G161" s="1192"/>
      <c r="H161" s="1192"/>
      <c r="I161" s="1183"/>
      <c r="J161" s="1208"/>
      <c r="K161" s="1178"/>
      <c r="L161" s="1178"/>
      <c r="M161" s="1179"/>
      <c r="N161" s="1180"/>
      <c r="O161" s="1155"/>
      <c r="AA161" s="1134"/>
      <c r="AB161" s="1191"/>
      <c r="AD161" s="1134"/>
      <c r="AE161" s="1191"/>
      <c r="AG161" s="1135"/>
      <c r="AH161" s="1088"/>
      <c r="AI161" s="1088"/>
      <c r="AM161" s="1090"/>
      <c r="AN161" s="1090"/>
      <c r="AO161" s="1090"/>
      <c r="AP161" s="1090"/>
      <c r="AQ161" s="1090"/>
      <c r="AR161" s="1090"/>
      <c r="AS161" s="1090"/>
      <c r="AT161" s="1090"/>
      <c r="AU161" s="1090"/>
      <c r="AV161" s="1090"/>
      <c r="AW161" s="1090"/>
      <c r="AX161" s="1090"/>
      <c r="AY161" s="1090"/>
      <c r="AZ161" s="1090"/>
    </row>
    <row r="162" spans="1:52">
      <c r="A162" s="1182"/>
      <c r="B162" s="1182"/>
      <c r="C162" s="1182"/>
      <c r="D162" s="1182"/>
      <c r="E162" s="1182"/>
      <c r="F162" s="1182"/>
      <c r="G162" s="1182"/>
      <c r="H162" s="1182"/>
      <c r="I162" s="1183"/>
      <c r="J162" s="1208"/>
      <c r="K162" s="1178"/>
      <c r="L162" s="1178"/>
      <c r="M162" s="1179"/>
      <c r="N162" s="1180"/>
      <c r="O162" s="1155"/>
      <c r="AA162" s="1134"/>
      <c r="AB162" s="1191"/>
      <c r="AD162" s="1134"/>
      <c r="AE162" s="1191"/>
      <c r="AG162" s="1135"/>
      <c r="AH162" s="1432"/>
      <c r="AI162" s="1432"/>
      <c r="AM162" s="1090"/>
      <c r="AN162" s="1090"/>
      <c r="AO162" s="1090"/>
      <c r="AP162" s="1090"/>
      <c r="AQ162" s="1090"/>
      <c r="AR162" s="1090"/>
      <c r="AS162" s="1090"/>
      <c r="AT162" s="1090"/>
      <c r="AU162" s="1090"/>
      <c r="AV162" s="1090"/>
      <c r="AW162" s="1090"/>
      <c r="AX162" s="1090"/>
      <c r="AY162" s="1090"/>
      <c r="AZ162" s="1090"/>
    </row>
    <row r="163" spans="1:52">
      <c r="A163" s="1182"/>
      <c r="B163" s="1182"/>
      <c r="C163" s="1182"/>
      <c r="D163" s="1182"/>
      <c r="E163" s="1182"/>
      <c r="F163" s="1182"/>
      <c r="G163" s="1182"/>
      <c r="H163" s="1182"/>
      <c r="I163" s="1183"/>
      <c r="J163" s="1209"/>
      <c r="K163" s="1178"/>
      <c r="L163" s="1178"/>
      <c r="M163" s="1179"/>
      <c r="N163" s="1180"/>
      <c r="O163" s="1186"/>
      <c r="AA163" s="1134"/>
      <c r="AB163" s="1191"/>
      <c r="AD163" s="1134"/>
      <c r="AE163" s="1191"/>
      <c r="AG163" s="1135"/>
      <c r="AM163" s="1090"/>
      <c r="AN163" s="1090"/>
      <c r="AO163" s="1090"/>
      <c r="AP163" s="1090"/>
      <c r="AQ163" s="1090"/>
      <c r="AR163" s="1090"/>
      <c r="AS163" s="1090"/>
      <c r="AT163" s="1090"/>
      <c r="AU163" s="1090"/>
      <c r="AV163" s="1090"/>
      <c r="AW163" s="1090"/>
      <c r="AX163" s="1090"/>
      <c r="AY163" s="1090"/>
      <c r="AZ163" s="1090"/>
    </row>
    <row r="164" spans="1:52">
      <c r="A164" s="1182"/>
      <c r="B164" s="1182"/>
      <c r="C164" s="1182"/>
      <c r="D164" s="1182"/>
      <c r="E164" s="1182"/>
      <c r="F164" s="1182"/>
      <c r="G164" s="1182"/>
      <c r="H164" s="1182"/>
      <c r="I164" s="1183"/>
      <c r="J164" s="1208"/>
      <c r="K164" s="1178"/>
      <c r="L164" s="1178"/>
      <c r="M164" s="1179"/>
      <c r="N164" s="1180"/>
      <c r="O164" s="1155"/>
      <c r="AA164" s="1134"/>
      <c r="AB164" s="1191"/>
      <c r="AD164" s="1134"/>
      <c r="AE164" s="1191"/>
      <c r="AG164" s="1135"/>
      <c r="AM164" s="1090"/>
      <c r="AN164" s="1090"/>
      <c r="AO164" s="1090"/>
      <c r="AP164" s="1090"/>
      <c r="AQ164" s="1090"/>
      <c r="AR164" s="1090"/>
      <c r="AS164" s="1090"/>
      <c r="AT164" s="1090"/>
      <c r="AU164" s="1090"/>
      <c r="AV164" s="1090"/>
      <c r="AW164" s="1090"/>
      <c r="AX164" s="1090"/>
      <c r="AY164" s="1090"/>
      <c r="AZ164" s="1090"/>
    </row>
    <row r="165" spans="1:52">
      <c r="A165" s="1182"/>
      <c r="B165" s="1182"/>
      <c r="C165" s="1182"/>
      <c r="D165" s="1182"/>
      <c r="E165" s="1182"/>
      <c r="F165" s="1182"/>
      <c r="G165" s="1182"/>
      <c r="H165" s="1182"/>
      <c r="I165" s="1183"/>
      <c r="J165" s="1208"/>
      <c r="K165" s="1178"/>
      <c r="L165" s="1178"/>
      <c r="M165" s="1179"/>
      <c r="N165" s="1180"/>
      <c r="O165" s="1155"/>
      <c r="AA165" s="1134"/>
      <c r="AB165" s="1191"/>
      <c r="AD165" s="1134"/>
      <c r="AE165" s="1191"/>
      <c r="AG165" s="1135"/>
      <c r="AM165" s="1090"/>
      <c r="AN165" s="1090"/>
      <c r="AO165" s="1090"/>
      <c r="AP165" s="1090"/>
      <c r="AQ165" s="1090"/>
      <c r="AR165" s="1090"/>
      <c r="AS165" s="1090"/>
      <c r="AT165" s="1090"/>
      <c r="AU165" s="1090"/>
      <c r="AV165" s="1090"/>
      <c r="AW165" s="1090"/>
      <c r="AX165" s="1090"/>
      <c r="AY165" s="1090"/>
      <c r="AZ165" s="1090"/>
    </row>
    <row r="166" spans="1:52">
      <c r="A166" s="1182"/>
      <c r="B166" s="1182"/>
      <c r="C166" s="1182"/>
      <c r="D166" s="1182"/>
      <c r="E166" s="1182"/>
      <c r="F166" s="1182"/>
      <c r="G166" s="1182"/>
      <c r="H166" s="1182"/>
      <c r="I166" s="1183"/>
      <c r="J166" s="1208"/>
      <c r="K166" s="1178"/>
      <c r="L166" s="1178"/>
      <c r="M166" s="1179"/>
      <c r="N166" s="1180"/>
      <c r="O166" s="1186"/>
      <c r="AA166" s="1134"/>
      <c r="AB166" s="1191"/>
      <c r="AD166" s="1134"/>
      <c r="AE166" s="1191"/>
      <c r="AG166" s="1135"/>
      <c r="AM166" s="1090"/>
      <c r="AN166" s="1090"/>
      <c r="AO166" s="1090"/>
      <c r="AP166" s="1090"/>
      <c r="AQ166" s="1090"/>
      <c r="AR166" s="1090"/>
      <c r="AS166" s="1090"/>
      <c r="AT166" s="1090"/>
      <c r="AU166" s="1090"/>
      <c r="AV166" s="1090"/>
      <c r="AW166" s="1090"/>
      <c r="AX166" s="1090"/>
      <c r="AY166" s="1090"/>
      <c r="AZ166" s="1090"/>
    </row>
    <row r="167" spans="1:52">
      <c r="A167" s="1182"/>
      <c r="B167" s="1182"/>
      <c r="C167" s="1182"/>
      <c r="D167" s="1182"/>
      <c r="E167" s="1182"/>
      <c r="F167" s="1182"/>
      <c r="G167" s="1182"/>
      <c r="H167" s="1182"/>
      <c r="I167" s="1183"/>
      <c r="J167" s="1209"/>
      <c r="K167" s="1178"/>
      <c r="L167" s="1178"/>
      <c r="M167" s="1193"/>
      <c r="N167" s="1180"/>
      <c r="O167" s="1194"/>
      <c r="Y167" s="1195"/>
      <c r="AA167" s="1134"/>
      <c r="AB167" s="1191"/>
      <c r="AD167" s="1134"/>
      <c r="AE167" s="1191"/>
      <c r="AG167" s="1135"/>
      <c r="AM167" s="1090"/>
      <c r="AN167" s="1090"/>
      <c r="AO167" s="1090"/>
      <c r="AP167" s="1090"/>
      <c r="AQ167" s="1090"/>
      <c r="AR167" s="1090"/>
      <c r="AS167" s="1090"/>
      <c r="AT167" s="1090"/>
      <c r="AU167" s="1090"/>
      <c r="AV167" s="1090"/>
      <c r="AW167" s="1090"/>
      <c r="AX167" s="1090"/>
      <c r="AY167" s="1090"/>
      <c r="AZ167" s="1090"/>
    </row>
    <row r="168" spans="1:52">
      <c r="A168" s="1192"/>
      <c r="B168" s="1192"/>
      <c r="C168" s="1192"/>
      <c r="D168" s="1192"/>
      <c r="E168" s="1192"/>
      <c r="F168" s="1192"/>
      <c r="G168" s="1192"/>
      <c r="H168" s="1192"/>
      <c r="I168" s="1183"/>
      <c r="J168" s="1210"/>
      <c r="K168" s="1178"/>
      <c r="L168" s="1178"/>
      <c r="M168" s="1179"/>
      <c r="N168" s="1180"/>
      <c r="O168" s="1155"/>
      <c r="Y168" s="1196"/>
      <c r="AA168" s="1134"/>
      <c r="AB168" s="1191"/>
      <c r="AD168" s="1134"/>
      <c r="AE168" s="1191"/>
      <c r="AG168" s="1135"/>
      <c r="AM168" s="1090"/>
      <c r="AN168" s="1090"/>
      <c r="AO168" s="1090"/>
      <c r="AP168" s="1090"/>
      <c r="AQ168" s="1090"/>
      <c r="AR168" s="1090"/>
      <c r="AS168" s="1090"/>
      <c r="AT168" s="1090"/>
      <c r="AU168" s="1090"/>
      <c r="AV168" s="1090"/>
      <c r="AW168" s="1090"/>
      <c r="AX168" s="1090"/>
      <c r="AY168" s="1090"/>
      <c r="AZ168" s="1090"/>
    </row>
    <row r="169" spans="1:52">
      <c r="A169" s="1192"/>
      <c r="B169" s="1192"/>
      <c r="C169" s="1192"/>
      <c r="D169" s="1192"/>
      <c r="E169" s="1192"/>
      <c r="F169" s="1192"/>
      <c r="G169" s="1192"/>
      <c r="H169" s="1192"/>
      <c r="I169" s="1183"/>
      <c r="J169" s="1211"/>
      <c r="K169" s="1178"/>
      <c r="L169" s="1178"/>
      <c r="M169" s="1193"/>
      <c r="N169" s="1180"/>
      <c r="O169" s="1155"/>
      <c r="Y169" s="1196"/>
      <c r="AA169" s="1134"/>
      <c r="AB169" s="1191"/>
      <c r="AD169" s="1134"/>
      <c r="AE169" s="1191"/>
      <c r="AG169" s="1135"/>
      <c r="AM169" s="1090"/>
      <c r="AN169" s="1090"/>
      <c r="AO169" s="1090"/>
      <c r="AP169" s="1090"/>
      <c r="AQ169" s="1090"/>
      <c r="AR169" s="1090"/>
      <c r="AS169" s="1090"/>
      <c r="AT169" s="1090"/>
      <c r="AU169" s="1090"/>
      <c r="AV169" s="1090"/>
      <c r="AW169" s="1090"/>
      <c r="AX169" s="1090"/>
      <c r="AY169" s="1090"/>
      <c r="AZ169" s="1090"/>
    </row>
    <row r="170" spans="1:52">
      <c r="A170" s="1192"/>
      <c r="B170" s="1192"/>
      <c r="C170" s="1192"/>
      <c r="D170" s="1192"/>
      <c r="E170" s="1192"/>
      <c r="F170" s="1192"/>
      <c r="G170" s="1192"/>
      <c r="H170" s="1192"/>
      <c r="I170" s="1183"/>
      <c r="J170" s="1211"/>
      <c r="K170" s="1178"/>
      <c r="L170" s="1178"/>
      <c r="M170" s="1193"/>
      <c r="N170" s="1180"/>
      <c r="O170" s="1155"/>
      <c r="Y170" s="1196"/>
      <c r="AA170" s="1134"/>
      <c r="AB170" s="1191"/>
      <c r="AD170" s="1134"/>
      <c r="AE170" s="1191"/>
      <c r="AG170" s="1135"/>
      <c r="AM170" s="1090"/>
      <c r="AN170" s="1090"/>
      <c r="AO170" s="1090"/>
      <c r="AP170" s="1090"/>
      <c r="AQ170" s="1090"/>
      <c r="AR170" s="1090"/>
      <c r="AS170" s="1090"/>
      <c r="AT170" s="1090"/>
      <c r="AU170" s="1090"/>
      <c r="AV170" s="1090"/>
      <c r="AW170" s="1090"/>
      <c r="AX170" s="1090"/>
      <c r="AY170" s="1090"/>
      <c r="AZ170" s="1090"/>
    </row>
    <row r="171" spans="1:52">
      <c r="A171" s="1176"/>
      <c r="B171" s="1176"/>
      <c r="C171" s="1176"/>
      <c r="D171" s="1176"/>
      <c r="E171" s="1176"/>
      <c r="F171" s="1176"/>
      <c r="G171" s="1176"/>
      <c r="H171" s="1176"/>
      <c r="I171" s="1177"/>
      <c r="J171" s="1207"/>
      <c r="K171" s="1178"/>
      <c r="L171" s="1178"/>
      <c r="M171" s="1179"/>
      <c r="N171" s="1180"/>
      <c r="O171" s="1155"/>
      <c r="AA171" s="1134"/>
      <c r="AB171" s="1191"/>
      <c r="AD171" s="1134"/>
      <c r="AE171" s="1191"/>
      <c r="AG171" s="1135"/>
      <c r="AM171" s="1090"/>
      <c r="AN171" s="1090"/>
      <c r="AO171" s="1090"/>
      <c r="AP171" s="1090"/>
      <c r="AQ171" s="1090"/>
      <c r="AR171" s="1090"/>
      <c r="AS171" s="1090"/>
      <c r="AT171" s="1090"/>
      <c r="AU171" s="1090"/>
      <c r="AV171" s="1090"/>
      <c r="AW171" s="1090"/>
      <c r="AX171" s="1090"/>
      <c r="AY171" s="1090"/>
      <c r="AZ171" s="1090"/>
    </row>
    <row r="172" spans="1:52">
      <c r="A172" s="1192"/>
      <c r="B172" s="1192"/>
      <c r="C172" s="1192"/>
      <c r="D172" s="1192"/>
      <c r="E172" s="1192"/>
      <c r="F172" s="1192"/>
      <c r="G172" s="1192"/>
      <c r="H172" s="1192"/>
      <c r="I172" s="1183"/>
      <c r="J172" s="1212"/>
      <c r="K172" s="1178"/>
      <c r="L172" s="1178"/>
      <c r="M172" s="1179"/>
      <c r="N172" s="1180"/>
      <c r="O172" s="1155"/>
      <c r="AA172" s="1134"/>
      <c r="AB172" s="1191"/>
      <c r="AD172" s="1134"/>
      <c r="AE172" s="1191"/>
      <c r="AG172" s="1135"/>
      <c r="AM172" s="1090"/>
      <c r="AN172" s="1090"/>
      <c r="AO172" s="1090"/>
      <c r="AP172" s="1090"/>
      <c r="AQ172" s="1090"/>
      <c r="AR172" s="1090"/>
      <c r="AS172" s="1090"/>
      <c r="AT172" s="1090"/>
      <c r="AU172" s="1090"/>
      <c r="AV172" s="1090"/>
      <c r="AW172" s="1090"/>
      <c r="AX172" s="1090"/>
      <c r="AY172" s="1090"/>
      <c r="AZ172" s="1090"/>
    </row>
    <row r="173" spans="1:52">
      <c r="A173" s="1182"/>
      <c r="B173" s="1182"/>
      <c r="C173" s="1182"/>
      <c r="D173" s="1182"/>
      <c r="E173" s="1182"/>
      <c r="F173" s="1182"/>
      <c r="G173" s="1182"/>
      <c r="H173" s="1182"/>
      <c r="I173" s="1183"/>
      <c r="J173" s="1208"/>
      <c r="K173" s="1178"/>
      <c r="L173" s="1178"/>
      <c r="M173" s="1179"/>
      <c r="N173" s="1180"/>
      <c r="O173" s="1155"/>
      <c r="AA173" s="1134"/>
      <c r="AB173" s="1191"/>
      <c r="AD173" s="1134"/>
      <c r="AE173" s="1191"/>
      <c r="AG173" s="1135"/>
      <c r="AM173" s="1090"/>
      <c r="AN173" s="1090"/>
      <c r="AO173" s="1090"/>
      <c r="AP173" s="1090"/>
      <c r="AQ173" s="1090"/>
      <c r="AR173" s="1090"/>
      <c r="AS173" s="1090"/>
      <c r="AT173" s="1090"/>
      <c r="AU173" s="1090"/>
      <c r="AV173" s="1090"/>
      <c r="AW173" s="1090"/>
      <c r="AX173" s="1090"/>
      <c r="AY173" s="1090"/>
      <c r="AZ173" s="1090"/>
    </row>
    <row r="174" spans="1:52">
      <c r="A174" s="1192"/>
      <c r="B174" s="1192"/>
      <c r="C174" s="1192"/>
      <c r="D174" s="1192"/>
      <c r="E174" s="1192"/>
      <c r="F174" s="1192"/>
      <c r="G174" s="1192"/>
      <c r="H174" s="1192"/>
      <c r="I174" s="1183"/>
      <c r="J174" s="1211"/>
      <c r="K174" s="1178"/>
      <c r="L174" s="1178"/>
      <c r="M174" s="1193"/>
      <c r="N174" s="1180"/>
      <c r="O174" s="1155"/>
      <c r="AA174" s="1134"/>
      <c r="AB174" s="1191"/>
      <c r="AD174" s="1134"/>
      <c r="AE174" s="1191"/>
      <c r="AG174" s="1135"/>
      <c r="AM174" s="1090"/>
      <c r="AN174" s="1090"/>
      <c r="AO174" s="1090"/>
      <c r="AP174" s="1090"/>
      <c r="AQ174" s="1090"/>
      <c r="AR174" s="1090"/>
      <c r="AS174" s="1090"/>
      <c r="AT174" s="1090"/>
      <c r="AU174" s="1090"/>
      <c r="AV174" s="1090"/>
      <c r="AW174" s="1090"/>
      <c r="AX174" s="1090"/>
      <c r="AY174" s="1090"/>
      <c r="AZ174" s="1090"/>
    </row>
    <row r="175" spans="1:52">
      <c r="A175" s="1176"/>
      <c r="B175" s="1176"/>
      <c r="C175" s="1176"/>
      <c r="D175" s="1176"/>
      <c r="E175" s="1176"/>
      <c r="F175" s="1176"/>
      <c r="G175" s="1176"/>
      <c r="H175" s="1176"/>
      <c r="I175" s="1177"/>
      <c r="J175" s="1207"/>
      <c r="K175" s="1178"/>
      <c r="L175" s="1178"/>
      <c r="M175" s="1179"/>
      <c r="N175" s="1180"/>
      <c r="O175" s="1155"/>
      <c r="AA175" s="1134"/>
      <c r="AB175" s="1197"/>
      <c r="AD175" s="1134"/>
      <c r="AE175" s="1197"/>
      <c r="AG175" s="1135"/>
      <c r="AM175" s="1090"/>
      <c r="AN175" s="1090"/>
      <c r="AO175" s="1090"/>
      <c r="AP175" s="1090"/>
      <c r="AQ175" s="1090"/>
      <c r="AR175" s="1090"/>
      <c r="AS175" s="1090"/>
      <c r="AT175" s="1090"/>
      <c r="AU175" s="1090"/>
      <c r="AV175" s="1090"/>
      <c r="AW175" s="1090"/>
      <c r="AX175" s="1090"/>
      <c r="AY175" s="1090"/>
      <c r="AZ175" s="1090"/>
    </row>
    <row r="176" spans="1:52">
      <c r="A176" s="1182"/>
      <c r="B176" s="1182"/>
      <c r="C176" s="1182"/>
      <c r="D176" s="1182"/>
      <c r="E176" s="1182"/>
      <c r="F176" s="1182"/>
      <c r="G176" s="1182"/>
      <c r="H176" s="1182"/>
      <c r="I176" s="1183"/>
      <c r="J176" s="1208"/>
      <c r="K176" s="1178"/>
      <c r="L176" s="1178"/>
      <c r="M176" s="1193"/>
      <c r="N176" s="1180"/>
      <c r="O176" s="1194"/>
      <c r="AA176" s="1134"/>
      <c r="AB176" s="1197"/>
      <c r="AD176" s="1134"/>
      <c r="AE176" s="1197"/>
      <c r="AG176" s="1135"/>
      <c r="AM176" s="1090"/>
      <c r="AN176" s="1090"/>
      <c r="AO176" s="1090"/>
      <c r="AP176" s="1090"/>
      <c r="AQ176" s="1090"/>
      <c r="AR176" s="1090"/>
      <c r="AS176" s="1090"/>
      <c r="AT176" s="1090"/>
      <c r="AU176" s="1090"/>
      <c r="AV176" s="1090"/>
      <c r="AW176" s="1090"/>
      <c r="AX176" s="1090"/>
      <c r="AY176" s="1090"/>
      <c r="AZ176" s="1090"/>
    </row>
    <row r="177" spans="1:52">
      <c r="A177" s="1182"/>
      <c r="B177" s="1182"/>
      <c r="C177" s="1182"/>
      <c r="D177" s="1182"/>
      <c r="E177" s="1182"/>
      <c r="F177" s="1182"/>
      <c r="G177" s="1182"/>
      <c r="H177" s="1182"/>
      <c r="I177" s="1183"/>
      <c r="J177" s="1208"/>
      <c r="K177" s="1192"/>
      <c r="L177" s="1178"/>
      <c r="M177" s="1193"/>
      <c r="N177" s="1180"/>
      <c r="O177" s="1155"/>
      <c r="AA177" s="1134"/>
      <c r="AB177" s="1191"/>
      <c r="AD177" s="1134"/>
      <c r="AE177" s="1191"/>
      <c r="AG177" s="1135"/>
      <c r="AM177" s="1090"/>
      <c r="AN177" s="1090"/>
      <c r="AO177" s="1090"/>
      <c r="AP177" s="1090"/>
      <c r="AQ177" s="1090"/>
      <c r="AR177" s="1090"/>
      <c r="AS177" s="1090"/>
      <c r="AT177" s="1090"/>
      <c r="AU177" s="1090"/>
      <c r="AV177" s="1090"/>
      <c r="AW177" s="1090"/>
      <c r="AX177" s="1090"/>
      <c r="AY177" s="1090"/>
      <c r="AZ177" s="1090"/>
    </row>
    <row r="178" spans="1:52">
      <c r="A178" s="1192"/>
      <c r="B178" s="1192"/>
      <c r="C178" s="1192"/>
      <c r="D178" s="1192"/>
      <c r="E178" s="1192"/>
      <c r="F178" s="1192"/>
      <c r="G178" s="1192"/>
      <c r="H178" s="1192"/>
      <c r="I178" s="1183"/>
      <c r="J178" s="1208"/>
      <c r="K178" s="1192"/>
      <c r="L178" s="1178"/>
      <c r="M178" s="1193"/>
      <c r="N178" s="1180"/>
      <c r="O178" s="1155"/>
      <c r="AA178" s="1134"/>
      <c r="AB178" s="1191"/>
      <c r="AD178" s="1134"/>
      <c r="AE178" s="1191"/>
      <c r="AG178" s="1135"/>
      <c r="AM178" s="1090"/>
      <c r="AN178" s="1090"/>
      <c r="AO178" s="1090"/>
      <c r="AP178" s="1090"/>
      <c r="AQ178" s="1090"/>
      <c r="AR178" s="1090"/>
      <c r="AS178" s="1090"/>
      <c r="AT178" s="1090"/>
      <c r="AU178" s="1090"/>
      <c r="AV178" s="1090"/>
      <c r="AW178" s="1090"/>
      <c r="AX178" s="1090"/>
      <c r="AY178" s="1090"/>
      <c r="AZ178" s="1090"/>
    </row>
    <row r="179" spans="1:52">
      <c r="A179" s="1192"/>
      <c r="B179" s="1192"/>
      <c r="C179" s="1192"/>
      <c r="D179" s="1192"/>
      <c r="E179" s="1192"/>
      <c r="F179" s="1192"/>
      <c r="G179" s="1192"/>
      <c r="H179" s="1192"/>
      <c r="I179" s="1183"/>
      <c r="J179" s="1208"/>
      <c r="K179" s="1192"/>
      <c r="L179" s="1178"/>
      <c r="M179" s="1193"/>
      <c r="N179" s="1180"/>
      <c r="O179" s="1155"/>
      <c r="AA179" s="1134"/>
      <c r="AB179" s="1191"/>
      <c r="AD179" s="1134"/>
      <c r="AE179" s="1191"/>
      <c r="AG179" s="1135"/>
      <c r="AM179" s="1090"/>
      <c r="AN179" s="1090"/>
      <c r="AO179" s="1090"/>
      <c r="AP179" s="1090"/>
      <c r="AQ179" s="1090"/>
      <c r="AR179" s="1090"/>
      <c r="AS179" s="1090"/>
      <c r="AT179" s="1090"/>
      <c r="AU179" s="1090"/>
      <c r="AV179" s="1090"/>
      <c r="AW179" s="1090"/>
      <c r="AX179" s="1090"/>
      <c r="AY179" s="1090"/>
      <c r="AZ179" s="1090"/>
    </row>
    <row r="180" spans="1:52">
      <c r="A180" s="1192"/>
      <c r="B180" s="1192"/>
      <c r="C180" s="1192"/>
      <c r="D180" s="1192"/>
      <c r="E180" s="1192"/>
      <c r="F180" s="1192"/>
      <c r="G180" s="1192"/>
      <c r="H180" s="1192"/>
      <c r="I180" s="1183"/>
      <c r="J180" s="1208"/>
      <c r="K180" s="1192"/>
      <c r="L180" s="1178"/>
      <c r="M180" s="1193"/>
      <c r="N180" s="1180"/>
      <c r="O180" s="1155"/>
      <c r="AA180" s="1134"/>
      <c r="AB180" s="1191"/>
      <c r="AD180" s="1134"/>
      <c r="AE180" s="1191"/>
      <c r="AG180" s="1135"/>
      <c r="AM180" s="1090"/>
      <c r="AN180" s="1090"/>
      <c r="AO180" s="1090"/>
      <c r="AP180" s="1090"/>
      <c r="AQ180" s="1090"/>
      <c r="AR180" s="1090"/>
      <c r="AS180" s="1090"/>
      <c r="AT180" s="1090"/>
      <c r="AU180" s="1090"/>
      <c r="AV180" s="1090"/>
      <c r="AW180" s="1090"/>
      <c r="AX180" s="1090"/>
      <c r="AY180" s="1090"/>
      <c r="AZ180" s="1090"/>
    </row>
    <row r="181" spans="1:52">
      <c r="A181" s="1192"/>
      <c r="B181" s="1192"/>
      <c r="C181" s="1192"/>
      <c r="D181" s="1192"/>
      <c r="E181" s="1192"/>
      <c r="F181" s="1192"/>
      <c r="G181" s="1192"/>
      <c r="H181" s="1192"/>
      <c r="I181" s="1183"/>
      <c r="J181" s="1208"/>
      <c r="K181" s="1192"/>
      <c r="L181" s="1178"/>
      <c r="M181" s="1193"/>
      <c r="N181" s="1180"/>
      <c r="O181" s="1155"/>
      <c r="AA181" s="1134"/>
      <c r="AB181" s="1191"/>
      <c r="AD181" s="1134"/>
      <c r="AE181" s="1191"/>
      <c r="AG181" s="1135"/>
      <c r="AM181" s="1090"/>
      <c r="AN181" s="1090"/>
      <c r="AO181" s="1090"/>
      <c r="AP181" s="1090"/>
      <c r="AQ181" s="1090"/>
      <c r="AR181" s="1090"/>
      <c r="AS181" s="1090"/>
      <c r="AT181" s="1090"/>
      <c r="AU181" s="1090"/>
      <c r="AV181" s="1090"/>
      <c r="AW181" s="1090"/>
      <c r="AX181" s="1090"/>
      <c r="AY181" s="1090"/>
      <c r="AZ181" s="1090"/>
    </row>
    <row r="182" spans="1:52">
      <c r="A182" s="1192"/>
      <c r="B182" s="1192"/>
      <c r="C182" s="1192"/>
      <c r="D182" s="1192"/>
      <c r="E182" s="1192"/>
      <c r="F182" s="1192"/>
      <c r="G182" s="1192"/>
      <c r="H182" s="1192"/>
      <c r="I182" s="1183"/>
      <c r="J182" s="1208"/>
      <c r="K182" s="1192"/>
      <c r="L182" s="1178"/>
      <c r="M182" s="1193"/>
      <c r="N182" s="1180"/>
      <c r="O182" s="1155"/>
      <c r="AA182" s="1134"/>
      <c r="AB182" s="1191"/>
      <c r="AD182" s="1134"/>
      <c r="AE182" s="1191"/>
      <c r="AG182" s="1135"/>
      <c r="AM182" s="1090"/>
      <c r="AN182" s="1090"/>
      <c r="AO182" s="1090"/>
      <c r="AP182" s="1090"/>
      <c r="AQ182" s="1090"/>
      <c r="AR182" s="1090"/>
      <c r="AS182" s="1090"/>
      <c r="AT182" s="1090"/>
      <c r="AU182" s="1090"/>
      <c r="AV182" s="1090"/>
      <c r="AW182" s="1090"/>
      <c r="AX182" s="1090"/>
      <c r="AY182" s="1090"/>
      <c r="AZ182" s="1090"/>
    </row>
    <row r="183" spans="1:52">
      <c r="A183" s="1192"/>
      <c r="B183" s="1192"/>
      <c r="C183" s="1192"/>
      <c r="D183" s="1192"/>
      <c r="E183" s="1192"/>
      <c r="F183" s="1192"/>
      <c r="G183" s="1192"/>
      <c r="H183" s="1192"/>
      <c r="I183" s="1183"/>
      <c r="J183" s="1208"/>
      <c r="K183" s="1192"/>
      <c r="L183" s="1178"/>
      <c r="M183" s="1193"/>
      <c r="N183" s="1180"/>
      <c r="O183" s="1155"/>
      <c r="AA183" s="1134"/>
      <c r="AB183" s="1191"/>
      <c r="AD183" s="1134"/>
      <c r="AE183" s="1191"/>
      <c r="AG183" s="1135"/>
      <c r="AM183" s="1090"/>
      <c r="AN183" s="1090"/>
      <c r="AO183" s="1090"/>
      <c r="AP183" s="1090"/>
      <c r="AQ183" s="1090"/>
      <c r="AR183" s="1090"/>
      <c r="AS183" s="1090"/>
      <c r="AT183" s="1090"/>
      <c r="AU183" s="1090"/>
      <c r="AV183" s="1090"/>
      <c r="AW183" s="1090"/>
      <c r="AX183" s="1090"/>
      <c r="AY183" s="1090"/>
      <c r="AZ183" s="1090"/>
    </row>
    <row r="184" spans="1:52">
      <c r="A184" s="1176"/>
      <c r="B184" s="1176"/>
      <c r="C184" s="1176"/>
      <c r="D184" s="1176"/>
      <c r="E184" s="1176"/>
      <c r="F184" s="1176"/>
      <c r="G184" s="1176"/>
      <c r="H184" s="1176"/>
      <c r="I184" s="1177"/>
      <c r="J184" s="1207"/>
      <c r="K184" s="1178"/>
      <c r="L184" s="1178"/>
      <c r="M184" s="1179"/>
      <c r="N184" s="1180"/>
      <c r="O184" s="1155"/>
      <c r="AA184" s="1134"/>
      <c r="AB184" s="1197"/>
      <c r="AD184" s="1134"/>
      <c r="AE184" s="1197"/>
      <c r="AG184" s="1135"/>
      <c r="AM184" s="1090"/>
      <c r="AN184" s="1090"/>
      <c r="AO184" s="1090"/>
      <c r="AP184" s="1090"/>
      <c r="AQ184" s="1090"/>
      <c r="AR184" s="1090"/>
      <c r="AS184" s="1090"/>
      <c r="AT184" s="1090"/>
      <c r="AU184" s="1090"/>
      <c r="AV184" s="1090"/>
      <c r="AW184" s="1090"/>
      <c r="AX184" s="1090"/>
      <c r="AY184" s="1090"/>
      <c r="AZ184" s="1090"/>
    </row>
    <row r="185" spans="1:52">
      <c r="A185" s="1182"/>
      <c r="B185" s="1182"/>
      <c r="C185" s="1182"/>
      <c r="D185" s="1182"/>
      <c r="E185" s="1182"/>
      <c r="F185" s="1182"/>
      <c r="G185" s="1182"/>
      <c r="H185" s="1182"/>
      <c r="I185" s="1183"/>
      <c r="J185" s="1209"/>
      <c r="K185" s="1178"/>
      <c r="L185" s="1178"/>
      <c r="M185" s="1193"/>
      <c r="N185" s="1180"/>
      <c r="O185" s="1194"/>
      <c r="AA185" s="1134"/>
      <c r="AB185" s="1197"/>
      <c r="AD185" s="1134"/>
      <c r="AE185" s="1197"/>
      <c r="AG185" s="1135"/>
      <c r="AM185" s="1090"/>
      <c r="AN185" s="1090"/>
      <c r="AO185" s="1090"/>
      <c r="AP185" s="1090"/>
      <c r="AQ185" s="1090"/>
      <c r="AR185" s="1090"/>
      <c r="AS185" s="1090"/>
      <c r="AT185" s="1090"/>
      <c r="AU185" s="1090"/>
      <c r="AV185" s="1090"/>
      <c r="AW185" s="1090"/>
      <c r="AX185" s="1090"/>
      <c r="AY185" s="1090"/>
      <c r="AZ185" s="1090"/>
    </row>
    <row r="186" spans="1:52">
      <c r="A186" s="1182"/>
      <c r="B186" s="1182"/>
      <c r="C186" s="1182"/>
      <c r="D186" s="1182"/>
      <c r="E186" s="1182"/>
      <c r="F186" s="1182"/>
      <c r="G186" s="1182"/>
      <c r="H186" s="1182"/>
      <c r="I186" s="1183"/>
      <c r="J186" s="1208"/>
      <c r="K186" s="1192"/>
      <c r="L186" s="1178"/>
      <c r="M186" s="1193"/>
      <c r="N186" s="1180"/>
      <c r="O186" s="1155"/>
      <c r="AA186" s="1134"/>
      <c r="AB186" s="1191"/>
      <c r="AD186" s="1134"/>
      <c r="AE186" s="1191"/>
      <c r="AG186" s="1135"/>
      <c r="AM186" s="1090"/>
      <c r="AN186" s="1090"/>
      <c r="AO186" s="1090"/>
      <c r="AP186" s="1090"/>
      <c r="AQ186" s="1090"/>
      <c r="AR186" s="1090"/>
      <c r="AS186" s="1090"/>
      <c r="AT186" s="1090"/>
      <c r="AU186" s="1090"/>
      <c r="AV186" s="1090"/>
      <c r="AW186" s="1090"/>
      <c r="AX186" s="1090"/>
      <c r="AY186" s="1090"/>
      <c r="AZ186" s="1090"/>
    </row>
    <row r="187" spans="1:52">
      <c r="A187" s="1182"/>
      <c r="B187" s="1182"/>
      <c r="C187" s="1182"/>
      <c r="D187" s="1182"/>
      <c r="E187" s="1182"/>
      <c r="F187" s="1182"/>
      <c r="G187" s="1182"/>
      <c r="H187" s="1182"/>
      <c r="I187" s="1183"/>
      <c r="J187" s="1207"/>
      <c r="K187" s="1178"/>
      <c r="L187" s="1178"/>
      <c r="M187" s="1179"/>
      <c r="N187" s="1180"/>
      <c r="O187" s="1155"/>
      <c r="AA187" s="1134"/>
      <c r="AB187" s="1191"/>
      <c r="AD187" s="1134"/>
      <c r="AE187" s="1191"/>
      <c r="AG187" s="1135"/>
      <c r="AM187" s="1090"/>
      <c r="AN187" s="1090"/>
      <c r="AO187" s="1090"/>
      <c r="AP187" s="1090"/>
      <c r="AQ187" s="1090"/>
      <c r="AR187" s="1090"/>
      <c r="AS187" s="1090"/>
      <c r="AT187" s="1090"/>
      <c r="AU187" s="1090"/>
      <c r="AV187" s="1090"/>
      <c r="AW187" s="1090"/>
      <c r="AX187" s="1090"/>
      <c r="AY187" s="1090"/>
      <c r="AZ187" s="1090"/>
    </row>
    <row r="188" spans="1:52">
      <c r="A188" s="1176"/>
      <c r="B188" s="1176"/>
      <c r="C188" s="1176"/>
      <c r="D188" s="1176"/>
      <c r="E188" s="1176"/>
      <c r="F188" s="1176"/>
      <c r="G188" s="1176"/>
      <c r="H188" s="1176"/>
      <c r="I188" s="1177"/>
      <c r="J188" s="1213"/>
      <c r="K188" s="1192"/>
      <c r="L188" s="1178"/>
      <c r="M188" s="1180"/>
      <c r="N188" s="1180"/>
      <c r="O188" s="1155"/>
      <c r="AA188" s="1134"/>
      <c r="AB188" s="1191"/>
      <c r="AD188" s="1134"/>
      <c r="AE188" s="1191"/>
      <c r="AG188" s="1135"/>
      <c r="AM188" s="1090"/>
      <c r="AN188" s="1090"/>
      <c r="AO188" s="1090"/>
      <c r="AP188" s="1090"/>
      <c r="AQ188" s="1090"/>
      <c r="AR188" s="1090"/>
      <c r="AS188" s="1090"/>
      <c r="AT188" s="1090"/>
      <c r="AU188" s="1090"/>
      <c r="AV188" s="1090"/>
      <c r="AW188" s="1090"/>
      <c r="AX188" s="1090"/>
      <c r="AY188" s="1090"/>
      <c r="AZ188" s="1090"/>
    </row>
    <row r="189" spans="1:52">
      <c r="A189" s="1176"/>
      <c r="B189" s="1176"/>
      <c r="C189" s="1176"/>
      <c r="D189" s="1176"/>
      <c r="E189" s="1176"/>
      <c r="F189" s="1176"/>
      <c r="G189" s="1176"/>
      <c r="H189" s="1176"/>
      <c r="I189" s="1177"/>
      <c r="J189" s="1213"/>
      <c r="K189" s="1192"/>
      <c r="L189" s="1178"/>
      <c r="M189" s="1179"/>
      <c r="N189" s="1180"/>
      <c r="O189" s="1155"/>
      <c r="AA189" s="1134"/>
      <c r="AB189" s="1191"/>
      <c r="AD189" s="1134"/>
      <c r="AE189" s="1191"/>
      <c r="AG189" s="1135"/>
      <c r="AM189" s="1090"/>
      <c r="AN189" s="1090"/>
      <c r="AO189" s="1090"/>
      <c r="AP189" s="1090"/>
      <c r="AQ189" s="1090"/>
      <c r="AR189" s="1090"/>
      <c r="AS189" s="1090"/>
      <c r="AT189" s="1090"/>
      <c r="AU189" s="1090"/>
      <c r="AV189" s="1090"/>
      <c r="AW189" s="1090"/>
      <c r="AX189" s="1090"/>
      <c r="AY189" s="1090"/>
      <c r="AZ189" s="1090"/>
    </row>
    <row r="190" spans="1:52">
      <c r="A190" s="1176"/>
      <c r="B190" s="1176"/>
      <c r="C190" s="1176"/>
      <c r="D190" s="1176"/>
      <c r="E190" s="1176"/>
      <c r="F190" s="1176"/>
      <c r="G190" s="1176"/>
      <c r="H190" s="1176"/>
      <c r="I190" s="1177"/>
      <c r="J190" s="1213"/>
      <c r="K190" s="1192"/>
      <c r="L190" s="1178"/>
      <c r="M190" s="1180"/>
      <c r="N190" s="1180"/>
      <c r="O190" s="1155"/>
      <c r="AA190" s="1134"/>
      <c r="AB190" s="1191"/>
      <c r="AD190" s="1134"/>
      <c r="AE190" s="1191"/>
      <c r="AG190" s="1135"/>
      <c r="AM190" s="1090"/>
      <c r="AN190" s="1090"/>
      <c r="AO190" s="1090"/>
      <c r="AP190" s="1090"/>
      <c r="AQ190" s="1090"/>
      <c r="AR190" s="1090"/>
      <c r="AS190" s="1090"/>
      <c r="AT190" s="1090"/>
      <c r="AU190" s="1090"/>
      <c r="AV190" s="1090"/>
      <c r="AW190" s="1090"/>
      <c r="AX190" s="1090"/>
      <c r="AY190" s="1090"/>
      <c r="AZ190" s="1090"/>
    </row>
    <row r="191" spans="1:52">
      <c r="A191" s="1176"/>
      <c r="B191" s="1176"/>
      <c r="C191" s="1176"/>
      <c r="D191" s="1176"/>
      <c r="E191" s="1176"/>
      <c r="F191" s="1176"/>
      <c r="G191" s="1176"/>
      <c r="H191" s="1176"/>
      <c r="I191" s="1177"/>
      <c r="J191" s="1213"/>
      <c r="K191" s="1192"/>
      <c r="L191" s="1178"/>
      <c r="M191" s="1180"/>
      <c r="N191" s="1180"/>
      <c r="O191" s="1155"/>
      <c r="AA191" s="1134"/>
      <c r="AB191" s="1191"/>
      <c r="AD191" s="1134"/>
      <c r="AE191" s="1191"/>
      <c r="AG191" s="1135"/>
      <c r="AM191" s="1090"/>
      <c r="AN191" s="1090"/>
      <c r="AO191" s="1090"/>
      <c r="AP191" s="1090"/>
      <c r="AQ191" s="1090"/>
      <c r="AR191" s="1090"/>
      <c r="AS191" s="1090"/>
      <c r="AT191" s="1090"/>
      <c r="AU191" s="1090"/>
      <c r="AV191" s="1090"/>
      <c r="AW191" s="1090"/>
      <c r="AX191" s="1090"/>
      <c r="AY191" s="1090"/>
      <c r="AZ191" s="1090"/>
    </row>
    <row r="192" spans="1:52">
      <c r="A192" s="1176"/>
      <c r="B192" s="1176"/>
      <c r="C192" s="1176"/>
      <c r="D192" s="1176"/>
      <c r="E192" s="1176"/>
      <c r="F192" s="1176"/>
      <c r="G192" s="1176"/>
      <c r="H192" s="1176"/>
      <c r="I192" s="1177"/>
      <c r="J192" s="1208"/>
      <c r="K192" s="1192"/>
      <c r="L192" s="1178"/>
      <c r="M192" s="1180"/>
      <c r="N192" s="1180"/>
      <c r="O192" s="1155"/>
      <c r="AA192" s="1134"/>
      <c r="AB192" s="1191"/>
      <c r="AD192" s="1134"/>
      <c r="AE192" s="1191"/>
      <c r="AG192" s="1135"/>
      <c r="AM192" s="1090"/>
      <c r="AN192" s="1090"/>
      <c r="AO192" s="1090"/>
      <c r="AP192" s="1090"/>
      <c r="AQ192" s="1090"/>
      <c r="AR192" s="1090"/>
      <c r="AS192" s="1090"/>
      <c r="AT192" s="1090"/>
      <c r="AU192" s="1090"/>
      <c r="AV192" s="1090"/>
      <c r="AW192" s="1090"/>
      <c r="AX192" s="1090"/>
      <c r="AY192" s="1090"/>
      <c r="AZ192" s="1090"/>
    </row>
    <row r="193" spans="1:52">
      <c r="A193" s="1176"/>
      <c r="B193" s="1176"/>
      <c r="C193" s="1176"/>
      <c r="D193" s="1176"/>
      <c r="E193" s="1176"/>
      <c r="F193" s="1176"/>
      <c r="G193" s="1176"/>
      <c r="H193" s="1176"/>
      <c r="I193" s="1177"/>
      <c r="J193" s="1208"/>
      <c r="K193" s="1192"/>
      <c r="L193" s="1178"/>
      <c r="M193" s="1180"/>
      <c r="N193" s="1180"/>
      <c r="O193" s="1155"/>
      <c r="AA193" s="1134"/>
      <c r="AB193" s="1191"/>
      <c r="AD193" s="1134"/>
      <c r="AE193" s="1191"/>
      <c r="AG193" s="1135"/>
      <c r="AM193" s="1090"/>
      <c r="AN193" s="1090"/>
      <c r="AO193" s="1090"/>
      <c r="AP193" s="1090"/>
      <c r="AQ193" s="1090"/>
      <c r="AR193" s="1090"/>
      <c r="AS193" s="1090"/>
      <c r="AT193" s="1090"/>
      <c r="AU193" s="1090"/>
      <c r="AV193" s="1090"/>
      <c r="AW193" s="1090"/>
      <c r="AX193" s="1090"/>
      <c r="AY193" s="1090"/>
      <c r="AZ193" s="1090"/>
    </row>
    <row r="194" spans="1:52">
      <c r="A194" s="1176"/>
      <c r="B194" s="1176"/>
      <c r="C194" s="1176"/>
      <c r="D194" s="1176"/>
      <c r="E194" s="1176"/>
      <c r="F194" s="1176"/>
      <c r="G194" s="1176"/>
      <c r="H194" s="1176"/>
      <c r="I194" s="1177"/>
      <c r="J194" s="1207"/>
      <c r="K194" s="1178"/>
      <c r="L194" s="1178"/>
      <c r="M194" s="1179"/>
      <c r="N194" s="1180"/>
      <c r="O194" s="1155"/>
      <c r="AA194" s="1134"/>
      <c r="AB194" s="1191"/>
      <c r="AD194" s="1134"/>
      <c r="AE194" s="1191"/>
      <c r="AG194" s="1135"/>
      <c r="AM194" s="1090"/>
      <c r="AN194" s="1090"/>
      <c r="AO194" s="1090"/>
      <c r="AP194" s="1090"/>
      <c r="AQ194" s="1090"/>
      <c r="AR194" s="1090"/>
      <c r="AS194" s="1090"/>
      <c r="AT194" s="1090"/>
      <c r="AU194" s="1090"/>
      <c r="AV194" s="1090"/>
      <c r="AW194" s="1090"/>
      <c r="AX194" s="1090"/>
      <c r="AY194" s="1090"/>
      <c r="AZ194" s="1090"/>
    </row>
    <row r="195" spans="1:52">
      <c r="A195" s="1182"/>
      <c r="B195" s="1182"/>
      <c r="C195" s="1182"/>
      <c r="D195" s="1182"/>
      <c r="E195" s="1182"/>
      <c r="F195" s="1182"/>
      <c r="G195" s="1182"/>
      <c r="H195" s="1182"/>
      <c r="I195" s="1183"/>
      <c r="J195" s="1213"/>
      <c r="K195" s="1192"/>
      <c r="L195" s="1192"/>
      <c r="M195" s="1180"/>
      <c r="N195" s="1180"/>
      <c r="O195" s="1155"/>
      <c r="AA195" s="1134"/>
      <c r="AB195" s="1191"/>
      <c r="AD195" s="1134"/>
      <c r="AE195" s="1191"/>
      <c r="AG195" s="1135"/>
      <c r="AM195" s="1090"/>
      <c r="AN195" s="1090"/>
      <c r="AO195" s="1090"/>
      <c r="AP195" s="1090"/>
      <c r="AQ195" s="1090"/>
      <c r="AR195" s="1090"/>
      <c r="AS195" s="1090"/>
      <c r="AT195" s="1090"/>
      <c r="AU195" s="1090"/>
      <c r="AV195" s="1090"/>
      <c r="AW195" s="1090"/>
      <c r="AX195" s="1090"/>
      <c r="AY195" s="1090"/>
      <c r="AZ195" s="1090"/>
    </row>
    <row r="196" spans="1:52">
      <c r="A196" s="1182"/>
      <c r="B196" s="1182"/>
      <c r="C196" s="1182"/>
      <c r="D196" s="1182"/>
      <c r="E196" s="1182"/>
      <c r="F196" s="1182"/>
      <c r="G196" s="1182"/>
      <c r="H196" s="1182"/>
      <c r="I196" s="1183"/>
      <c r="J196" s="1213"/>
      <c r="K196" s="1192"/>
      <c r="L196" s="1192"/>
      <c r="M196" s="1180"/>
      <c r="N196" s="1180"/>
      <c r="O196" s="1155"/>
      <c r="AA196" s="1134"/>
      <c r="AB196" s="1191"/>
      <c r="AD196" s="1134"/>
      <c r="AE196" s="1191"/>
      <c r="AG196" s="1135"/>
      <c r="AM196" s="1090"/>
      <c r="AN196" s="1090"/>
      <c r="AO196" s="1090"/>
      <c r="AP196" s="1090"/>
      <c r="AQ196" s="1090"/>
      <c r="AR196" s="1090"/>
      <c r="AS196" s="1090"/>
      <c r="AT196" s="1090"/>
      <c r="AU196" s="1090"/>
      <c r="AV196" s="1090"/>
      <c r="AW196" s="1090"/>
      <c r="AX196" s="1090"/>
      <c r="AY196" s="1090"/>
      <c r="AZ196" s="1090"/>
    </row>
    <row r="197" spans="1:52">
      <c r="A197" s="1182"/>
      <c r="B197" s="1182"/>
      <c r="C197" s="1182"/>
      <c r="D197" s="1182"/>
      <c r="E197" s="1182"/>
      <c r="F197" s="1182"/>
      <c r="G197" s="1182"/>
      <c r="H197" s="1182"/>
      <c r="I197" s="1183"/>
      <c r="J197" s="1213"/>
      <c r="K197" s="1192"/>
      <c r="L197" s="1192"/>
      <c r="M197" s="1180"/>
      <c r="N197" s="1180"/>
      <c r="O197" s="1155"/>
      <c r="AA197" s="1134"/>
      <c r="AB197" s="1191"/>
      <c r="AD197" s="1134"/>
      <c r="AE197" s="1191"/>
      <c r="AG197" s="1135"/>
      <c r="AM197" s="1090"/>
      <c r="AN197" s="1090"/>
      <c r="AO197" s="1090"/>
      <c r="AP197" s="1090"/>
      <c r="AQ197" s="1090"/>
      <c r="AR197" s="1090"/>
      <c r="AS197" s="1090"/>
      <c r="AT197" s="1090"/>
      <c r="AU197" s="1090"/>
      <c r="AV197" s="1090"/>
      <c r="AW197" s="1090"/>
      <c r="AX197" s="1090"/>
      <c r="AY197" s="1090"/>
      <c r="AZ197" s="1090"/>
    </row>
    <row r="198" spans="1:52">
      <c r="A198" s="1182"/>
      <c r="B198" s="1182"/>
      <c r="C198" s="1182"/>
      <c r="D198" s="1182"/>
      <c r="E198" s="1182"/>
      <c r="F198" s="1182"/>
      <c r="G198" s="1182"/>
      <c r="H198" s="1182"/>
      <c r="I198" s="1183"/>
      <c r="J198" s="1213"/>
      <c r="K198" s="1192"/>
      <c r="L198" s="1192"/>
      <c r="M198" s="1180"/>
      <c r="N198" s="1180"/>
      <c r="O198" s="1155"/>
      <c r="AA198" s="1134"/>
      <c r="AB198" s="1191"/>
      <c r="AD198" s="1134"/>
      <c r="AE198" s="1191"/>
      <c r="AG198" s="1135"/>
      <c r="AM198" s="1090"/>
      <c r="AN198" s="1090"/>
      <c r="AO198" s="1090"/>
      <c r="AP198" s="1090"/>
      <c r="AQ198" s="1090"/>
      <c r="AR198" s="1090"/>
      <c r="AS198" s="1090"/>
      <c r="AT198" s="1090"/>
      <c r="AU198" s="1090"/>
      <c r="AV198" s="1090"/>
      <c r="AW198" s="1090"/>
      <c r="AX198" s="1090"/>
      <c r="AY198" s="1090"/>
      <c r="AZ198" s="1090"/>
    </row>
    <row r="199" spans="1:52">
      <c r="A199" s="1198"/>
      <c r="B199" s="1198"/>
      <c r="C199" s="1198"/>
      <c r="D199" s="1198"/>
      <c r="E199" s="1198"/>
      <c r="F199" s="1198"/>
      <c r="G199" s="1198"/>
      <c r="H199" s="1198"/>
      <c r="I199" s="1177"/>
      <c r="J199" s="1207"/>
      <c r="K199" s="1178"/>
      <c r="L199" s="1178"/>
      <c r="M199" s="1179"/>
      <c r="N199" s="1180"/>
      <c r="O199" s="1155"/>
      <c r="AA199" s="1134"/>
      <c r="AB199" s="1191"/>
      <c r="AD199" s="1134"/>
      <c r="AE199" s="1191"/>
      <c r="AG199" s="1135"/>
      <c r="AM199" s="1090"/>
      <c r="AN199" s="1090"/>
      <c r="AO199" s="1090"/>
      <c r="AP199" s="1090"/>
      <c r="AQ199" s="1090"/>
      <c r="AR199" s="1090"/>
      <c r="AS199" s="1090"/>
      <c r="AT199" s="1090"/>
      <c r="AU199" s="1090"/>
      <c r="AV199" s="1090"/>
      <c r="AW199" s="1090"/>
      <c r="AX199" s="1090"/>
      <c r="AY199" s="1090"/>
      <c r="AZ199" s="1090"/>
    </row>
    <row r="200" spans="1:52">
      <c r="A200" s="1199"/>
      <c r="B200" s="1199"/>
      <c r="C200" s="1199"/>
      <c r="D200" s="1199"/>
      <c r="E200" s="1199"/>
      <c r="F200" s="1199"/>
      <c r="G200" s="1199"/>
      <c r="H200" s="1199"/>
      <c r="I200" s="1200"/>
      <c r="J200" s="1213"/>
      <c r="K200" s="1199"/>
      <c r="L200" s="1199"/>
      <c r="M200" s="1180"/>
      <c r="N200" s="1180"/>
      <c r="O200" s="1155"/>
      <c r="AA200" s="1134"/>
      <c r="AB200" s="1191"/>
      <c r="AD200" s="1134"/>
      <c r="AE200" s="1191"/>
      <c r="AG200" s="1135"/>
      <c r="AM200" s="1090"/>
      <c r="AN200" s="1090"/>
      <c r="AO200" s="1090"/>
      <c r="AP200" s="1090"/>
      <c r="AQ200" s="1090"/>
      <c r="AR200" s="1090"/>
      <c r="AS200" s="1090"/>
      <c r="AT200" s="1090"/>
      <c r="AU200" s="1090"/>
      <c r="AV200" s="1090"/>
      <c r="AW200" s="1090"/>
      <c r="AX200" s="1090"/>
      <c r="AY200" s="1090"/>
      <c r="AZ200" s="1090"/>
    </row>
    <row r="201" spans="1:52">
      <c r="A201" s="1199"/>
      <c r="B201" s="1199"/>
      <c r="C201" s="1199"/>
      <c r="D201" s="1199"/>
      <c r="E201" s="1199"/>
      <c r="F201" s="1199"/>
      <c r="G201" s="1199"/>
      <c r="H201" s="1199"/>
      <c r="I201" s="1200"/>
      <c r="J201" s="1213"/>
      <c r="K201" s="1199"/>
      <c r="L201" s="1199"/>
      <c r="M201" s="1180"/>
      <c r="N201" s="1180"/>
      <c r="O201" s="1155"/>
      <c r="AA201" s="1134"/>
      <c r="AB201" s="1191"/>
      <c r="AD201" s="1134"/>
      <c r="AE201" s="1191"/>
      <c r="AG201" s="1135"/>
      <c r="AM201" s="1090"/>
      <c r="AN201" s="1090"/>
      <c r="AO201" s="1090"/>
      <c r="AP201" s="1090"/>
      <c r="AQ201" s="1090"/>
      <c r="AR201" s="1090"/>
      <c r="AS201" s="1090"/>
      <c r="AT201" s="1090"/>
      <c r="AU201" s="1090"/>
      <c r="AV201" s="1090"/>
      <c r="AW201" s="1090"/>
      <c r="AX201" s="1090"/>
      <c r="AY201" s="1090"/>
      <c r="AZ201" s="1090"/>
    </row>
    <row r="202" spans="1:52">
      <c r="A202" s="1199"/>
      <c r="B202" s="1199"/>
      <c r="C202" s="1199"/>
      <c r="D202" s="1199"/>
      <c r="E202" s="1199"/>
      <c r="F202" s="1199"/>
      <c r="G202" s="1199"/>
      <c r="H202" s="1199"/>
      <c r="I202" s="1200"/>
      <c r="J202" s="1213"/>
      <c r="K202" s="1199"/>
      <c r="L202" s="1199"/>
      <c r="M202" s="1180"/>
      <c r="N202" s="1180"/>
      <c r="O202" s="1155"/>
      <c r="AA202" s="1134"/>
      <c r="AB202" s="1191"/>
      <c r="AD202" s="1134"/>
      <c r="AE202" s="1191"/>
      <c r="AG202" s="1135"/>
      <c r="AM202" s="1090"/>
      <c r="AN202" s="1090"/>
      <c r="AO202" s="1090"/>
      <c r="AP202" s="1090"/>
      <c r="AQ202" s="1090"/>
      <c r="AR202" s="1090"/>
      <c r="AS202" s="1090"/>
      <c r="AT202" s="1090"/>
      <c r="AU202" s="1090"/>
      <c r="AV202" s="1090"/>
      <c r="AW202" s="1090"/>
      <c r="AX202" s="1090"/>
      <c r="AY202" s="1090"/>
      <c r="AZ202" s="1090"/>
    </row>
    <row r="203" spans="1:52">
      <c r="A203" s="1199"/>
      <c r="B203" s="1199"/>
      <c r="C203" s="1199"/>
      <c r="D203" s="1199"/>
      <c r="E203" s="1199"/>
      <c r="F203" s="1199"/>
      <c r="G203" s="1199"/>
      <c r="H203" s="1199"/>
      <c r="I203" s="1200"/>
      <c r="J203" s="1213"/>
      <c r="K203" s="1199"/>
      <c r="L203" s="1199"/>
      <c r="M203" s="1180"/>
      <c r="N203" s="1180"/>
      <c r="O203" s="1155"/>
      <c r="AA203" s="1134"/>
      <c r="AB203" s="1191"/>
      <c r="AD203" s="1134"/>
      <c r="AE203" s="1191"/>
      <c r="AG203" s="1135"/>
      <c r="AM203" s="1090"/>
      <c r="AN203" s="1090"/>
      <c r="AO203" s="1090"/>
      <c r="AP203" s="1090"/>
      <c r="AQ203" s="1090"/>
      <c r="AR203" s="1090"/>
      <c r="AS203" s="1090"/>
      <c r="AT203" s="1090"/>
      <c r="AU203" s="1090"/>
      <c r="AV203" s="1090"/>
      <c r="AW203" s="1090"/>
      <c r="AX203" s="1090"/>
      <c r="AY203" s="1090"/>
      <c r="AZ203" s="1090"/>
    </row>
    <row r="204" spans="1:52">
      <c r="A204" s="1199"/>
      <c r="B204" s="1199"/>
      <c r="C204" s="1199"/>
      <c r="D204" s="1199"/>
      <c r="E204" s="1199"/>
      <c r="F204" s="1199"/>
      <c r="G204" s="1199"/>
      <c r="H204" s="1199"/>
      <c r="I204" s="1200"/>
      <c r="J204" s="1213"/>
      <c r="K204" s="1199"/>
      <c r="L204" s="1199"/>
      <c r="M204" s="1180"/>
      <c r="N204" s="1180"/>
      <c r="O204" s="1155"/>
      <c r="AA204" s="1134"/>
      <c r="AB204" s="1191"/>
      <c r="AD204" s="1134"/>
      <c r="AE204" s="1191"/>
      <c r="AG204" s="1135"/>
      <c r="AM204" s="1090"/>
      <c r="AN204" s="1090"/>
      <c r="AO204" s="1090"/>
      <c r="AP204" s="1090"/>
      <c r="AQ204" s="1090"/>
      <c r="AR204" s="1090"/>
      <c r="AS204" s="1090"/>
      <c r="AT204" s="1090"/>
      <c r="AU204" s="1090"/>
      <c r="AV204" s="1090"/>
      <c r="AW204" s="1090"/>
      <c r="AX204" s="1090"/>
      <c r="AY204" s="1090"/>
      <c r="AZ204" s="1090"/>
    </row>
    <row r="205" spans="1:52">
      <c r="A205" s="1192"/>
      <c r="B205" s="1192"/>
      <c r="C205" s="1192"/>
      <c r="D205" s="1192"/>
      <c r="E205" s="1192"/>
      <c r="F205" s="1192"/>
      <c r="G205" s="1192"/>
      <c r="H205" s="1192"/>
      <c r="I205" s="1183"/>
      <c r="J205" s="1444"/>
      <c r="K205" s="1444"/>
      <c r="L205" s="1444"/>
      <c r="M205" s="1180"/>
      <c r="N205" s="1180"/>
      <c r="O205" s="1155"/>
      <c r="AA205" s="1175"/>
      <c r="AB205" s="1191"/>
      <c r="AD205" s="1175"/>
      <c r="AE205" s="1191"/>
      <c r="AG205" s="1135"/>
      <c r="AM205" s="1090"/>
      <c r="AN205" s="1090"/>
      <c r="AO205" s="1090"/>
      <c r="AP205" s="1090"/>
      <c r="AQ205" s="1090"/>
      <c r="AR205" s="1090"/>
      <c r="AS205" s="1090"/>
      <c r="AT205" s="1090"/>
      <c r="AU205" s="1090"/>
      <c r="AV205" s="1090"/>
      <c r="AW205" s="1090"/>
      <c r="AX205" s="1090"/>
      <c r="AY205" s="1090"/>
      <c r="AZ205" s="1090"/>
    </row>
    <row r="206" spans="1:52">
      <c r="A206" s="1199"/>
      <c r="B206" s="1199"/>
      <c r="C206" s="1199"/>
      <c r="D206" s="1199"/>
      <c r="E206" s="1199"/>
      <c r="F206" s="1199"/>
      <c r="G206" s="1199"/>
      <c r="H206" s="1199"/>
      <c r="I206" s="1200"/>
      <c r="J206" s="1433"/>
      <c r="K206" s="1433"/>
      <c r="L206" s="1433"/>
      <c r="M206" s="1180"/>
      <c r="N206" s="1180"/>
      <c r="O206" s="1155"/>
      <c r="AA206" s="1175"/>
      <c r="AB206" s="1191"/>
      <c r="AD206" s="1175"/>
      <c r="AE206" s="1191"/>
      <c r="AM206" s="1090"/>
      <c r="AN206" s="1090"/>
      <c r="AO206" s="1090"/>
      <c r="AP206" s="1090"/>
      <c r="AQ206" s="1090"/>
      <c r="AR206" s="1090"/>
      <c r="AS206" s="1090"/>
      <c r="AT206" s="1090"/>
      <c r="AU206" s="1090"/>
      <c r="AV206" s="1090"/>
      <c r="AW206" s="1090"/>
      <c r="AX206" s="1090"/>
      <c r="AY206" s="1090"/>
      <c r="AZ206" s="1090"/>
    </row>
    <row r="207" spans="1:52">
      <c r="A207" s="1199"/>
      <c r="B207" s="1199"/>
      <c r="C207" s="1199"/>
      <c r="D207" s="1199"/>
      <c r="E207" s="1199"/>
      <c r="F207" s="1199"/>
      <c r="G207" s="1199"/>
      <c r="H207" s="1199"/>
      <c r="I207" s="1200"/>
      <c r="J207" s="1442"/>
      <c r="K207" s="1442"/>
      <c r="L207" s="1442"/>
      <c r="M207" s="1180"/>
      <c r="N207" s="1180"/>
      <c r="O207" s="1155"/>
      <c r="AA207" s="1175"/>
      <c r="AB207" s="1191"/>
      <c r="AD207" s="1175"/>
      <c r="AE207" s="1191"/>
      <c r="AG207" s="1138"/>
      <c r="AM207" s="1090"/>
      <c r="AN207" s="1090"/>
      <c r="AO207" s="1090"/>
      <c r="AP207" s="1090"/>
      <c r="AQ207" s="1090"/>
      <c r="AR207" s="1090"/>
      <c r="AS207" s="1090"/>
      <c r="AT207" s="1090"/>
      <c r="AU207" s="1090"/>
      <c r="AV207" s="1090"/>
      <c r="AW207" s="1090"/>
      <c r="AX207" s="1090"/>
      <c r="AY207" s="1090"/>
      <c r="AZ207" s="1090"/>
    </row>
    <row r="208" spans="1:52">
      <c r="A208" s="1149"/>
      <c r="B208" s="1149"/>
      <c r="C208" s="1149"/>
      <c r="D208" s="1149"/>
      <c r="E208" s="1149"/>
      <c r="F208" s="1149"/>
      <c r="G208" s="1149"/>
      <c r="H208" s="1149"/>
      <c r="I208" s="1150"/>
      <c r="J208" s="1204"/>
      <c r="K208" s="1149"/>
      <c r="L208" s="1149"/>
      <c r="M208" s="1151"/>
      <c r="N208" s="1151"/>
      <c r="O208" s="1155"/>
      <c r="AM208" s="1090"/>
      <c r="AN208" s="1090"/>
      <c r="AO208" s="1090"/>
      <c r="AP208" s="1090"/>
      <c r="AQ208" s="1090"/>
      <c r="AR208" s="1090"/>
      <c r="AS208" s="1090"/>
      <c r="AT208" s="1090"/>
      <c r="AU208" s="1090"/>
      <c r="AV208" s="1090"/>
      <c r="AW208" s="1090"/>
      <c r="AX208" s="1090"/>
      <c r="AY208" s="1090"/>
      <c r="AZ208" s="1090"/>
    </row>
    <row r="209" spans="1:52">
      <c r="A209" s="1149"/>
      <c r="B209" s="1149"/>
      <c r="C209" s="1149"/>
      <c r="D209" s="1149"/>
      <c r="E209" s="1149"/>
      <c r="F209" s="1149"/>
      <c r="G209" s="1149"/>
      <c r="H209" s="1149"/>
      <c r="I209" s="1150"/>
      <c r="J209" s="1204"/>
      <c r="K209" s="1149"/>
      <c r="L209" s="1149"/>
      <c r="M209" s="1151"/>
      <c r="N209" s="1151"/>
      <c r="O209" s="1155"/>
      <c r="AM209" s="1090"/>
      <c r="AN209" s="1090"/>
      <c r="AO209" s="1090"/>
      <c r="AP209" s="1090"/>
      <c r="AQ209" s="1090"/>
      <c r="AR209" s="1090"/>
      <c r="AS209" s="1090"/>
      <c r="AT209" s="1090"/>
      <c r="AU209" s="1090"/>
      <c r="AV209" s="1090"/>
      <c r="AW209" s="1090"/>
      <c r="AX209" s="1090"/>
      <c r="AY209" s="1090"/>
      <c r="AZ209" s="1090"/>
    </row>
    <row r="210" spans="1:52">
      <c r="A210" s="1149"/>
      <c r="B210" s="1149"/>
      <c r="C210" s="1149"/>
      <c r="D210" s="1149"/>
      <c r="E210" s="1149"/>
      <c r="F210" s="1149"/>
      <c r="G210" s="1149"/>
      <c r="H210" s="1149"/>
      <c r="I210" s="1150"/>
      <c r="J210" s="1204"/>
      <c r="K210" s="1149"/>
      <c r="L210" s="1149"/>
      <c r="M210" s="1151"/>
      <c r="N210" s="1151"/>
      <c r="O210" s="1155"/>
      <c r="AM210" s="1090"/>
      <c r="AN210" s="1090"/>
      <c r="AO210" s="1090"/>
      <c r="AP210" s="1090"/>
      <c r="AQ210" s="1090"/>
      <c r="AR210" s="1090"/>
      <c r="AS210" s="1090"/>
      <c r="AT210" s="1090"/>
      <c r="AU210" s="1090"/>
      <c r="AV210" s="1090"/>
      <c r="AW210" s="1090"/>
      <c r="AX210" s="1090"/>
      <c r="AY210" s="1090"/>
      <c r="AZ210" s="1090"/>
    </row>
    <row r="211" spans="1:52">
      <c r="A211" s="1149"/>
      <c r="B211" s="1149"/>
      <c r="C211" s="1149"/>
      <c r="D211" s="1149"/>
      <c r="E211" s="1149"/>
      <c r="F211" s="1149"/>
      <c r="G211" s="1149"/>
      <c r="H211" s="1149"/>
      <c r="I211" s="1150"/>
      <c r="J211" s="1204"/>
      <c r="K211" s="1149"/>
      <c r="L211" s="1149"/>
      <c r="M211" s="1151"/>
      <c r="N211" s="1151"/>
      <c r="O211" s="1155"/>
      <c r="AM211" s="1090"/>
      <c r="AN211" s="1090"/>
      <c r="AO211" s="1090"/>
      <c r="AP211" s="1090"/>
      <c r="AQ211" s="1090"/>
      <c r="AR211" s="1090"/>
      <c r="AS211" s="1090"/>
      <c r="AT211" s="1090"/>
      <c r="AU211" s="1090"/>
      <c r="AV211" s="1090"/>
      <c r="AW211" s="1090"/>
      <c r="AX211" s="1090"/>
      <c r="AY211" s="1090"/>
      <c r="AZ211" s="1090"/>
    </row>
    <row r="212" spans="1:52">
      <c r="A212" s="1149"/>
      <c r="B212" s="1149"/>
      <c r="C212" s="1149"/>
      <c r="D212" s="1149"/>
      <c r="E212" s="1149"/>
      <c r="F212" s="1149"/>
      <c r="G212" s="1149"/>
      <c r="H212" s="1149"/>
      <c r="I212" s="1150"/>
      <c r="J212" s="1204"/>
      <c r="K212" s="1149"/>
      <c r="L212" s="1149"/>
      <c r="M212" s="1151"/>
      <c r="N212" s="1151"/>
      <c r="O212" s="1155"/>
      <c r="AM212" s="1090"/>
      <c r="AN212" s="1090"/>
      <c r="AO212" s="1090"/>
      <c r="AP212" s="1090"/>
      <c r="AQ212" s="1090"/>
      <c r="AR212" s="1090"/>
      <c r="AS212" s="1090"/>
      <c r="AT212" s="1090"/>
      <c r="AU212" s="1090"/>
      <c r="AV212" s="1090"/>
      <c r="AW212" s="1090"/>
      <c r="AX212" s="1090"/>
      <c r="AY212" s="1090"/>
      <c r="AZ212" s="1090"/>
    </row>
    <row r="213" spans="1:52">
      <c r="A213" s="1149"/>
      <c r="B213" s="1149"/>
      <c r="C213" s="1149"/>
      <c r="D213" s="1149"/>
      <c r="E213" s="1149"/>
      <c r="F213" s="1149"/>
      <c r="G213" s="1149"/>
      <c r="H213" s="1149"/>
      <c r="I213" s="1150"/>
      <c r="J213" s="1204"/>
      <c r="K213" s="1149"/>
      <c r="L213" s="1149"/>
      <c r="M213" s="1151"/>
      <c r="N213" s="1151"/>
      <c r="O213" s="1155"/>
      <c r="AM213" s="1090"/>
      <c r="AN213" s="1090"/>
      <c r="AO213" s="1090"/>
      <c r="AP213" s="1090"/>
      <c r="AQ213" s="1090"/>
      <c r="AR213" s="1090"/>
      <c r="AS213" s="1090"/>
      <c r="AT213" s="1090"/>
      <c r="AU213" s="1090"/>
      <c r="AV213" s="1090"/>
      <c r="AW213" s="1090"/>
      <c r="AX213" s="1090"/>
      <c r="AY213" s="1090"/>
      <c r="AZ213" s="1090"/>
    </row>
    <row r="214" spans="1:52">
      <c r="A214" s="1149"/>
      <c r="B214" s="1149"/>
      <c r="C214" s="1149"/>
      <c r="D214" s="1149"/>
      <c r="E214" s="1149"/>
      <c r="F214" s="1149"/>
      <c r="G214" s="1149"/>
      <c r="H214" s="1149"/>
      <c r="I214" s="1150"/>
      <c r="J214" s="1204"/>
      <c r="K214" s="1149"/>
      <c r="L214" s="1149"/>
      <c r="M214" s="1151"/>
      <c r="N214" s="1151"/>
      <c r="O214" s="1155"/>
      <c r="AM214" s="1090"/>
      <c r="AN214" s="1090"/>
      <c r="AO214" s="1090"/>
      <c r="AP214" s="1090"/>
      <c r="AQ214" s="1090"/>
      <c r="AR214" s="1090"/>
      <c r="AS214" s="1090"/>
      <c r="AT214" s="1090"/>
      <c r="AU214" s="1090"/>
      <c r="AV214" s="1090"/>
      <c r="AW214" s="1090"/>
      <c r="AX214" s="1090"/>
      <c r="AY214" s="1090"/>
      <c r="AZ214" s="1090"/>
    </row>
    <row r="215" spans="1:52">
      <c r="A215" s="1149"/>
      <c r="B215" s="1149"/>
      <c r="C215" s="1149"/>
      <c r="D215" s="1149"/>
      <c r="E215" s="1149"/>
      <c r="F215" s="1149"/>
      <c r="G215" s="1149"/>
      <c r="H215" s="1149"/>
      <c r="I215" s="1150"/>
      <c r="J215" s="1204"/>
      <c r="K215" s="1149"/>
      <c r="L215" s="1149"/>
      <c r="M215" s="1151"/>
      <c r="N215" s="1151"/>
      <c r="O215" s="1155"/>
      <c r="AM215" s="1090"/>
      <c r="AN215" s="1090"/>
      <c r="AO215" s="1090"/>
      <c r="AP215" s="1090"/>
      <c r="AQ215" s="1090"/>
      <c r="AR215" s="1090"/>
      <c r="AS215" s="1090"/>
      <c r="AT215" s="1090"/>
      <c r="AU215" s="1090"/>
      <c r="AV215" s="1090"/>
      <c r="AW215" s="1090"/>
      <c r="AX215" s="1090"/>
      <c r="AY215" s="1090"/>
      <c r="AZ215" s="1090"/>
    </row>
  </sheetData>
  <sheetProtection password="C6E5" sheet="1" objects="1" scenarios="1" formatColumns="0" formatRows="0" selectLockedCells="1"/>
  <customSheetViews>
    <customSheetView guid="{29E1B411-4326-4E51-98A8-14D37CD45AF7}" scale="90" fitToPage="1" printArea="1" hiddenColumns="1" view="pageBreakPreview" topLeftCell="A10">
      <selection activeCell="M100" sqref="M100"/>
      <pageMargins left="0.25" right="0.25" top="0.5" bottom="0.5" header="0.05" footer="0.05"/>
      <printOptions horizontalCentered="1"/>
      <pageSetup paperSize="9" scale="61" fitToHeight="7" orientation="landscape" r:id="rId1"/>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2"/>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3"/>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4"/>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5"/>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8"/>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9"/>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3"/>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4"/>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15"/>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1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17"/>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20"/>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1"/>
      <headerFooter alignWithMargins="0">
        <oddFooter>&amp;R&amp;"Book Antiqua,Bold"&amp;10Schedule-1/ Page &amp;P of &amp;N</oddFooter>
      </headerFooter>
    </customSheetView>
    <customSheetView guid="{1E0C44A1-9358-4FBD-8C2C-4DB661DA1476}" scale="85" fitToPage="1" printArea="1" hiddenRows="1" hiddenColumns="1" view="pageBreakPreview" topLeftCell="A296">
      <selection activeCell="G21" sqref="G21"/>
      <pageMargins left="0.25" right="0.25" top="0.5" bottom="0.5" header="0.05" footer="0.05"/>
      <printOptions horizontalCentered="1"/>
      <pageSetup paperSize="9" scale="57" fitToHeight="0" orientation="landscape" r:id="rId22"/>
      <headerFooter alignWithMargins="0">
        <oddFooter>&amp;R&amp;"Book Antiqua,Bold"&amp;10Schedule-1/ Page &amp;P of &amp;N</oddFooter>
      </headerFooter>
    </customSheetView>
    <customSheetView guid="{27E77C81-EC16-4D63-8CE6-4CFC97B77DCA}" fitToPage="1" printArea="1" hiddenColumns="1" view="pageBreakPreview" topLeftCell="A15">
      <selection activeCell="M22" sqref="M22"/>
      <pageMargins left="0.25" right="0.25" top="0.5" bottom="0.5" header="0.05" footer="0.05"/>
      <printOptions horizontalCentered="1"/>
      <pageSetup paperSize="9" scale="62" fitToHeight="0" orientation="landscape" r:id="rId23"/>
      <headerFooter alignWithMargins="0">
        <oddFooter>&amp;R&amp;"Book Antiqua,Bold"&amp;10Schedule-1/ Page &amp;P of &amp;N</oddFooter>
      </headerFooter>
    </customSheetView>
  </customSheetViews>
  <mergeCells count="40">
    <mergeCell ref="B103:D103"/>
    <mergeCell ref="AH2:AI2"/>
    <mergeCell ref="AH5:AI5"/>
    <mergeCell ref="AH9:AI9"/>
    <mergeCell ref="AH11:AI11"/>
    <mergeCell ref="AA11:AB11"/>
    <mergeCell ref="A10:O10"/>
    <mergeCell ref="AD11:AE11"/>
    <mergeCell ref="A2:O2"/>
    <mergeCell ref="A3:O3"/>
    <mergeCell ref="A5:L5"/>
    <mergeCell ref="C9:E9"/>
    <mergeCell ref="A104:O104"/>
    <mergeCell ref="J207:L207"/>
    <mergeCell ref="J148:L148"/>
    <mergeCell ref="J149:L149"/>
    <mergeCell ref="J150:L150"/>
    <mergeCell ref="J151:L151"/>
    <mergeCell ref="J205:L205"/>
    <mergeCell ref="A153:O153"/>
    <mergeCell ref="H106:M106"/>
    <mergeCell ref="H107:M107"/>
    <mergeCell ref="H105:M105"/>
    <mergeCell ref="A109:O109"/>
    <mergeCell ref="H108:M108"/>
    <mergeCell ref="AH158:AI158"/>
    <mergeCell ref="AH162:AI162"/>
    <mergeCell ref="J206:L206"/>
    <mergeCell ref="B110:O110"/>
    <mergeCell ref="B111:O111"/>
    <mergeCell ref="AH151:AI151"/>
    <mergeCell ref="A143:O143"/>
    <mergeCell ref="AA154:AB154"/>
    <mergeCell ref="AD154:AE154"/>
    <mergeCell ref="AH154:AI154"/>
    <mergeCell ref="F112:O112"/>
    <mergeCell ref="AH143:AI143"/>
    <mergeCell ref="AH147:AI147"/>
    <mergeCell ref="A144:O144"/>
    <mergeCell ref="A147:L147"/>
  </mergeCells>
  <phoneticPr fontId="2" type="noConversion"/>
  <conditionalFormatting sqref="O173:O174 O200:O204 O164:O165 O168:O170 O160:O161 O177:O183 O186 O188:O193 O195:O198">
    <cfRule type="expression" dxfId="96" priority="5954" stopIfTrue="1">
      <formula>M160=""</formula>
    </cfRule>
  </conditionalFormatting>
  <conditionalFormatting sqref="AB184:AB185 AB175:AB176 AE175:AE176 AE184:AE185 O167 O176 M167 M185:M186 M174 M176:M183 O185">
    <cfRule type="cellIs" dxfId="95" priority="5955" stopIfTrue="1" operator="equal">
      <formula>"a"</formula>
    </cfRule>
  </conditionalFormatting>
  <conditionalFormatting sqref="AE200:AE204 AB200:AB204 AB159:AB170 AB188:AB198 AB186 AB173:AB174 AB177:AB183 AE188:AE198 AE173:AE174 AE186 AE177:AE183 AE159:AE170 AB69:AB86 AE69:AE86 AE105 AB105 AE14 AB14">
    <cfRule type="cellIs" dxfId="94" priority="5956" stopIfTrue="1" operator="equal">
      <formula>#REF!</formula>
    </cfRule>
  </conditionalFormatting>
  <conditionalFormatting sqref="M69:M103 G15:G103 I15:I103">
    <cfRule type="expression" dxfId="93" priority="5952" stopIfTrue="1">
      <formula>F15&gt;0</formula>
    </cfRule>
  </conditionalFormatting>
  <conditionalFormatting sqref="AB15:AB68 AE15:AE68">
    <cfRule type="cellIs" dxfId="92" priority="4349" stopIfTrue="1" operator="equal">
      <formula>#REF!</formula>
    </cfRule>
  </conditionalFormatting>
  <conditionalFormatting sqref="M15:M103 I15:I103">
    <cfRule type="cellIs" dxfId="91" priority="4169" stopIfTrue="1" operator="equal">
      <formula>"a"</formula>
    </cfRule>
  </conditionalFormatting>
  <conditionalFormatting sqref="M15:M68">
    <cfRule type="expression" dxfId="90" priority="4151" stopIfTrue="1">
      <formula>L15&gt;0</formula>
    </cfRule>
  </conditionalFormatting>
  <conditionalFormatting sqref="AB88:AB89 AE88:AE89 AE101:AE102 AB101:AB102">
    <cfRule type="cellIs" dxfId="89" priority="2500" stopIfTrue="1" operator="equal">
      <formula>#REF!</formula>
    </cfRule>
  </conditionalFormatting>
  <conditionalFormatting sqref="AB87 AE87">
    <cfRule type="cellIs" dxfId="88" priority="2497" stopIfTrue="1" operator="equal">
      <formula>#REF!</formula>
    </cfRule>
  </conditionalFormatting>
  <conditionalFormatting sqref="AB90:AB100 AE90:AE100">
    <cfRule type="cellIs" dxfId="87" priority="927" stopIfTrue="1" operator="equal">
      <formula>#REF!</formula>
    </cfRule>
  </conditionalFormatting>
  <conditionalFormatting sqref="AB103 AE103">
    <cfRule type="cellIs" dxfId="86" priority="749" stopIfTrue="1" operator="equal">
      <formula>#REF!</formula>
    </cfRule>
  </conditionalFormatting>
  <conditionalFormatting sqref="I15:I103">
    <cfRule type="expression" dxfId="85" priority="49" stopIfTrue="1">
      <formula>F15&gt;0</formula>
    </cfRule>
  </conditionalFormatting>
  <conditionalFormatting sqref="G104">
    <cfRule type="expression" dxfId="84" priority="18" stopIfTrue="1">
      <formula>F104&gt;0</formula>
    </cfRule>
  </conditionalFormatting>
  <conditionalFormatting sqref="AB104 AE104">
    <cfRule type="cellIs" dxfId="83" priority="17" stopIfTrue="1" operator="equal">
      <formula>#REF!</formula>
    </cfRule>
  </conditionalFormatting>
  <conditionalFormatting sqref="I104">
    <cfRule type="cellIs" dxfId="82" priority="16" stopIfTrue="1" operator="equal">
      <formula>"a"</formula>
    </cfRule>
  </conditionalFormatting>
  <conditionalFormatting sqref="I104">
    <cfRule type="expression" dxfId="81" priority="15" stopIfTrue="1">
      <formula>H104&gt;0</formula>
    </cfRule>
  </conditionalFormatting>
  <conditionalFormatting sqref="I104">
    <cfRule type="expression" dxfId="80" priority="14" stopIfTrue="1">
      <formula>F104&gt;0</formula>
    </cfRule>
  </conditionalFormatting>
  <conditionalFormatting sqref="M104">
    <cfRule type="cellIs" dxfId="79" priority="13" stopIfTrue="1" operator="equal">
      <formula>"a"</formula>
    </cfRule>
  </conditionalFormatting>
  <conditionalFormatting sqref="M104">
    <cfRule type="expression" dxfId="78" priority="12" stopIfTrue="1">
      <formula>L104&gt;0</formula>
    </cfRule>
  </conditionalFormatting>
  <dataValidations xWindow="884" yWindow="499" count="5">
    <dataValidation allowBlank="1" showInputMessage="1" showErrorMessage="1" error="Enter Direct or Bought-out only" sqref="O112:O65387 O104:O109 O1:O102"/>
    <dataValidation type="whole" operator="greaterThan" allowBlank="1" showInputMessage="1" showErrorMessage="1" sqref="G104">
      <formula1>1</formula1>
    </dataValidation>
    <dataValidation operator="greaterThan" allowBlank="1" showInputMessage="1" showErrorMessage="1" sqref="G15:G103"/>
    <dataValidation type="decimal" operator="greaterThan" allowBlank="1" showInputMessage="1" showErrorMessage="1" sqref="M15:M104">
      <formula1>0</formula1>
    </dataValidation>
    <dataValidation type="list" operator="greaterThan" allowBlank="1" showInputMessage="1" showErrorMessage="1" sqref="I15:I104">
      <formula1>"Confirmed,0,5,12,18,28"</formula1>
    </dataValidation>
  </dataValidations>
  <printOptions horizontalCentered="1"/>
  <pageMargins left="0.25" right="0.25" top="0.5" bottom="0.5" header="0.05" footer="0.05"/>
  <pageSetup paperSize="9" scale="61" fitToHeight="7" orientation="landscape" r:id="rId24"/>
  <headerFooter alignWithMargins="0">
    <oddFooter>&amp;R&amp;"Book Antiqua,Bold"&amp;10Schedule-1/ Page &amp;P of &amp;N</oddFooter>
  </headerFooter>
  <drawing r:id="rId2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sheetPr>
  <dimension ref="A1:AO183"/>
  <sheetViews>
    <sheetView topLeftCell="A52" zoomScaleNormal="100" zoomScaleSheetLayoutView="100" workbookViewId="0">
      <selection activeCell="G71" sqref="G71"/>
    </sheetView>
  </sheetViews>
  <sheetFormatPr defaultRowHeight="16.5"/>
  <cols>
    <col min="1" max="1" width="11.375" style="391" customWidth="1"/>
    <col min="2" max="2" width="32.75" style="391" customWidth="1"/>
    <col min="3" max="3" width="7.625" style="391" customWidth="1"/>
    <col min="4" max="4" width="9.625" style="391" customWidth="1"/>
    <col min="5" max="5" width="11.625" style="390" customWidth="1"/>
    <col min="6" max="6" width="20" style="390" customWidth="1"/>
    <col min="7" max="7" width="11.625" style="390" customWidth="1"/>
    <col min="8" max="8" width="19.75" style="476" customWidth="1"/>
    <col min="9" max="9" width="9" style="287"/>
    <col min="10" max="13" width="9" style="214"/>
    <col min="14" max="14" width="14.25" style="40" customWidth="1"/>
    <col min="15" max="15" width="24.125" style="357" customWidth="1"/>
    <col min="16" max="16" width="11.125" style="414" customWidth="1"/>
    <col min="17" max="17" width="12.75" style="414" customWidth="1"/>
    <col min="18" max="18" width="11.375" style="415" customWidth="1"/>
    <col min="19" max="19" width="10.375" style="357" customWidth="1"/>
    <col min="20" max="20" width="17.75" style="357" customWidth="1"/>
    <col min="21" max="21" width="10.5" style="357" customWidth="1"/>
    <col min="22" max="22" width="12.375" style="357" customWidth="1"/>
    <col min="23" max="24" width="9" style="358"/>
    <col min="25" max="25" width="10.875" style="357" customWidth="1"/>
    <col min="26" max="26" width="18.75" style="357" customWidth="1"/>
    <col min="27" max="27" width="9" style="357"/>
    <col min="28" max="36" width="9" style="88"/>
    <col min="37" max="41" width="9" style="214"/>
    <col min="42" max="16384" width="9" style="388"/>
  </cols>
  <sheetData>
    <row r="1" spans="1:27" ht="18" customHeight="1">
      <c r="A1" s="63" t="str">
        <f>Cover!B3</f>
        <v>Spec. No.: CC-CS/902-WR2/SS-4182/3/G4</v>
      </c>
      <c r="B1" s="71"/>
      <c r="C1" s="63"/>
      <c r="D1" s="63"/>
      <c r="E1" s="8"/>
      <c r="F1" s="8"/>
      <c r="G1" s="9" t="s">
        <v>419</v>
      </c>
      <c r="T1" s="460" t="s">
        <v>256</v>
      </c>
      <c r="U1" s="444">
        <f>SUMIF(G17:G70, "Direct",F17:F70)</f>
        <v>0</v>
      </c>
      <c r="Z1" s="444">
        <f>'Names of Bidder'!D6</f>
        <v>0</v>
      </c>
      <c r="AA1" s="416" t="s">
        <v>257</v>
      </c>
    </row>
    <row r="2" spans="1:27" ht="14.1" customHeight="1">
      <c r="A2" s="389"/>
      <c r="B2" s="389"/>
      <c r="C2" s="389"/>
      <c r="D2" s="389"/>
      <c r="Q2" s="364"/>
      <c r="T2" s="460" t="s">
        <v>258</v>
      </c>
      <c r="U2" s="461" t="e">
        <f>#REF!-U1</f>
        <v>#REF!</v>
      </c>
      <c r="V2" s="418"/>
      <c r="Z2" s="444">
        <f>'Names of Bidder'!L6</f>
        <v>0</v>
      </c>
    </row>
    <row r="3" spans="1:27" ht="49.5" customHeight="1">
      <c r="A3" s="1478" t="str">
        <f>Cover!$B$2</f>
        <v>Substation Package-SS45 for Extension of 400kV Banaskantha (AIS) Substation associated with Western Region System Strengthening Scheme (WRSS)-19</v>
      </c>
      <c r="B3" s="1478"/>
      <c r="C3" s="1478"/>
      <c r="D3" s="1478"/>
      <c r="E3" s="1478"/>
      <c r="F3" s="1478"/>
      <c r="G3" s="1478"/>
      <c r="O3" s="360"/>
      <c r="P3" s="361"/>
      <c r="Q3" s="361"/>
      <c r="R3" s="361"/>
      <c r="T3" s="360"/>
      <c r="U3" s="358"/>
      <c r="W3" s="1460"/>
      <c r="X3" s="1460"/>
    </row>
    <row r="4" spans="1:27" ht="21.95" customHeight="1">
      <c r="A4" s="1479" t="s">
        <v>421</v>
      </c>
      <c r="B4" s="1479"/>
      <c r="C4" s="1479"/>
      <c r="D4" s="1479"/>
      <c r="E4" s="1479"/>
      <c r="F4" s="1479"/>
      <c r="G4" s="1479"/>
      <c r="O4" s="360"/>
      <c r="P4" s="362"/>
      <c r="Q4" s="361"/>
      <c r="R4" s="361"/>
      <c r="T4" s="360"/>
      <c r="U4" s="419"/>
      <c r="V4" s="418"/>
    </row>
    <row r="5" spans="1:27" ht="14.1" customHeight="1">
      <c r="O5" s="360"/>
      <c r="P5" s="362"/>
      <c r="Q5" s="361"/>
      <c r="R5" s="361"/>
      <c r="T5" s="420"/>
    </row>
    <row r="6" spans="1:27" ht="18" customHeight="1">
      <c r="A6" s="33" t="str">
        <f>"Bidder’s Name and Address (" &amp; MID('Names of Bidder'!B9,9, 20) &amp; ") :"</f>
        <v>Bidder’s Name and Address (Lead Partner) :</v>
      </c>
      <c r="B6" s="34"/>
      <c r="C6" s="33"/>
      <c r="D6" s="33"/>
      <c r="E6" s="67" t="s">
        <v>397</v>
      </c>
      <c r="F6" s="2"/>
      <c r="G6" s="34"/>
      <c r="O6" s="360"/>
      <c r="P6" s="362"/>
      <c r="Q6" s="361"/>
      <c r="R6" s="361"/>
      <c r="T6" s="420"/>
      <c r="U6" s="417"/>
    </row>
    <row r="7" spans="1:27" ht="35.25" customHeight="1">
      <c r="A7" s="1480" t="str">
        <f>IF('Names of Bidder'!D9="", "", IF('Names of Bidder'!D6= "JV (Joint Venture)", "JV of " &amp; Z8, ""))</f>
        <v/>
      </c>
      <c r="B7" s="1480"/>
      <c r="C7" s="1480"/>
      <c r="D7" s="1480"/>
      <c r="E7" s="66" t="s">
        <v>399</v>
      </c>
      <c r="F7" s="2"/>
      <c r="G7" s="36"/>
      <c r="O7" s="437"/>
      <c r="P7" s="421"/>
      <c r="Q7" s="421"/>
      <c r="R7" s="421"/>
      <c r="W7" s="1460"/>
      <c r="X7" s="1460"/>
    </row>
    <row r="8" spans="1:27" ht="18" customHeight="1">
      <c r="A8" s="73" t="s">
        <v>398</v>
      </c>
      <c r="B8" s="1476" t="str">
        <f>IF('Names of Bidder'!D9=0, "", 'Names of Bidder'!D9)</f>
        <v/>
      </c>
      <c r="C8" s="1476"/>
      <c r="D8" s="1476"/>
      <c r="E8" s="66" t="s">
        <v>401</v>
      </c>
      <c r="F8" s="2"/>
      <c r="G8" s="36"/>
      <c r="O8" s="360"/>
      <c r="P8" s="438"/>
      <c r="Q8" s="422"/>
      <c r="R8" s="422"/>
      <c r="Z8" s="444" t="str">
        <f>IF('Names of Bidder'!D7=1,'Names of Bidder'!D9&amp;" &amp; "&amp;'Names of Bidder'!D14,IF('Names of Bidder'!D7="2 or More",'Names of Bidder'!D9&amp;" , "&amp;'Names of Bidder'!D14&amp;" &amp; "&amp;'Names of Bidder'!D19,""))</f>
        <v/>
      </c>
    </row>
    <row r="9" spans="1:27" ht="18" customHeight="1">
      <c r="A9" s="73" t="s">
        <v>400</v>
      </c>
      <c r="B9" s="1476" t="str">
        <f>IF('Names of Bidder'!D10=0, "", 'Names of Bidder'!D10)</f>
        <v/>
      </c>
      <c r="C9" s="1476"/>
      <c r="D9" s="1476"/>
      <c r="E9" s="66" t="s">
        <v>402</v>
      </c>
      <c r="F9" s="2"/>
      <c r="G9" s="36"/>
      <c r="O9" s="360"/>
      <c r="P9" s="438"/>
      <c r="Q9" s="422"/>
      <c r="R9" s="422"/>
    </row>
    <row r="10" spans="1:27" ht="18" customHeight="1">
      <c r="A10" s="392"/>
      <c r="B10" s="1477" t="str">
        <f>IF('Names of Bidder'!D11=0, "", 'Names of Bidder'!D11)</f>
        <v/>
      </c>
      <c r="C10" s="1477"/>
      <c r="D10" s="1477"/>
      <c r="E10" s="393" t="s">
        <v>282</v>
      </c>
      <c r="G10" s="394"/>
      <c r="O10" s="439"/>
      <c r="P10" s="440"/>
      <c r="Q10" s="361"/>
      <c r="R10" s="423"/>
    </row>
    <row r="11" spans="1:27" ht="18" customHeight="1">
      <c r="A11" s="392"/>
      <c r="B11" s="1477" t="str">
        <f>IF('Names of Bidder'!D12=0, "", 'Names of Bidder'!D12)</f>
        <v/>
      </c>
      <c r="C11" s="1477"/>
      <c r="D11" s="1477"/>
      <c r="E11" s="393" t="s">
        <v>403</v>
      </c>
      <c r="G11" s="394"/>
      <c r="W11" s="1460"/>
      <c r="X11" s="1460"/>
    </row>
    <row r="12" spans="1:27" ht="14.1" customHeight="1">
      <c r="A12" s="395"/>
      <c r="B12" s="395"/>
      <c r="C12" s="395"/>
      <c r="D12" s="395"/>
      <c r="E12" s="116"/>
      <c r="F12" s="37"/>
      <c r="G12" s="37"/>
      <c r="Y12" s="424"/>
    </row>
    <row r="13" spans="1:27" ht="40.5" customHeight="1">
      <c r="A13" s="1474" t="s">
        <v>377</v>
      </c>
      <c r="B13" s="1474"/>
      <c r="C13" s="1474"/>
      <c r="D13" s="1474"/>
      <c r="E13" s="1474"/>
      <c r="F13" s="1474"/>
      <c r="G13" s="1474"/>
      <c r="H13" s="475"/>
      <c r="I13" s="289"/>
      <c r="J13" s="290"/>
      <c r="K13" s="290"/>
      <c r="L13" s="290"/>
      <c r="M13" s="290"/>
      <c r="Q13" s="364"/>
      <c r="U13" s="516" t="s">
        <v>425</v>
      </c>
      <c r="Y13" s="424"/>
    </row>
    <row r="14" spans="1:27" ht="14.1" customHeight="1">
      <c r="E14" s="8"/>
      <c r="F14" s="8"/>
      <c r="G14" s="9" t="s">
        <v>275</v>
      </c>
      <c r="P14" s="1462"/>
      <c r="Q14" s="1462"/>
      <c r="S14" s="1466"/>
      <c r="T14" s="1466"/>
      <c r="U14" s="516" t="s">
        <v>72</v>
      </c>
      <c r="W14" s="1460"/>
      <c r="X14" s="1460"/>
    </row>
    <row r="15" spans="1:27" ht="66" customHeight="1">
      <c r="A15" s="6" t="s">
        <v>362</v>
      </c>
      <c r="B15" s="6" t="s">
        <v>392</v>
      </c>
      <c r="C15" s="10" t="s">
        <v>354</v>
      </c>
      <c r="D15" s="10" t="s">
        <v>363</v>
      </c>
      <c r="E15" s="6" t="s">
        <v>364</v>
      </c>
      <c r="F15" s="6" t="s">
        <v>365</v>
      </c>
      <c r="G15" s="6" t="s">
        <v>404</v>
      </c>
      <c r="P15" s="399"/>
      <c r="Q15" s="399"/>
      <c r="S15" s="399"/>
      <c r="T15" s="399"/>
    </row>
    <row r="16" spans="1:27" ht="18" customHeight="1">
      <c r="A16" s="10">
        <v>1</v>
      </c>
      <c r="B16" s="10">
        <v>2</v>
      </c>
      <c r="C16" s="10">
        <v>3</v>
      </c>
      <c r="D16" s="10">
        <v>4</v>
      </c>
      <c r="E16" s="10">
        <v>5</v>
      </c>
      <c r="F16" s="10" t="s">
        <v>406</v>
      </c>
      <c r="G16" s="10">
        <v>7</v>
      </c>
      <c r="P16" s="209"/>
      <c r="Q16" s="209"/>
      <c r="S16" s="209"/>
      <c r="T16" s="209"/>
    </row>
    <row r="17" spans="1:10" s="577" customFormat="1" ht="66.75" customHeight="1">
      <c r="A17" s="576" t="e">
        <f>'Sch-1'!#REF!</f>
        <v>#REF!</v>
      </c>
      <c r="B17" s="576" t="e">
        <f>'Sch-1'!#REF!</f>
        <v>#REF!</v>
      </c>
      <c r="C17" s="576"/>
      <c r="D17" s="576"/>
      <c r="E17" s="678"/>
      <c r="F17" s="397"/>
      <c r="G17" s="679"/>
    </row>
    <row r="18" spans="1:10" s="577" customFormat="1" ht="18.75" customHeight="1">
      <c r="A18" s="576" t="e">
        <f>'Sch-1'!#REF!</f>
        <v>#REF!</v>
      </c>
      <c r="B18" s="576" t="e">
        <f>'Sch-1'!#REF!</f>
        <v>#REF!</v>
      </c>
      <c r="C18" s="576"/>
      <c r="D18" s="576"/>
      <c r="E18" s="678"/>
      <c r="F18" s="397"/>
      <c r="G18" s="679"/>
    </row>
    <row r="19" spans="1:10" s="577" customFormat="1" ht="15.75" customHeight="1">
      <c r="A19" s="576" t="e">
        <f>'Sch-1'!#REF!</f>
        <v>#REF!</v>
      </c>
      <c r="B19" s="576" t="e">
        <f>'Sch-1'!#REF!</f>
        <v>#REF!</v>
      </c>
      <c r="C19" s="576"/>
      <c r="D19" s="576"/>
      <c r="E19" s="678"/>
      <c r="F19" s="397"/>
      <c r="G19" s="679"/>
      <c r="J19" s="677"/>
    </row>
    <row r="20" spans="1:10" s="577" customFormat="1" ht="15.75" customHeight="1">
      <c r="A20" s="576" t="e">
        <f>'Sch-1'!#REF!</f>
        <v>#REF!</v>
      </c>
      <c r="B20" s="576" t="e">
        <f>'Sch-1'!#REF!</f>
        <v>#REF!</v>
      </c>
      <c r="C20" s="576" t="e">
        <f>'Sch-1'!#REF!</f>
        <v>#REF!</v>
      </c>
      <c r="D20" s="576" t="e">
        <f>'Sch-1'!#REF!</f>
        <v>#REF!</v>
      </c>
      <c r="E20" s="678" t="e">
        <f>'Sch-1'!#REF!</f>
        <v>#REF!</v>
      </c>
      <c r="F20" s="397" t="e">
        <f>IF(E20=0, "Included",IF(ISERROR(D20*E20), E20, D20*E20))</f>
        <v>#REF!</v>
      </c>
      <c r="G20" s="679" t="e">
        <f>'Sch-1'!#REF!</f>
        <v>#REF!</v>
      </c>
    </row>
    <row r="21" spans="1:10" s="577" customFormat="1" ht="15.75" customHeight="1">
      <c r="A21" s="576" t="e">
        <f>'Sch-1'!#REF!</f>
        <v>#REF!</v>
      </c>
      <c r="B21" s="576" t="e">
        <f>'Sch-1'!#REF!</f>
        <v>#REF!</v>
      </c>
      <c r="C21" s="576" t="e">
        <f>'Sch-1'!#REF!</f>
        <v>#REF!</v>
      </c>
      <c r="D21" s="576" t="e">
        <f>'Sch-1'!#REF!</f>
        <v>#REF!</v>
      </c>
      <c r="E21" s="678" t="e">
        <f>'Sch-1'!#REF!</f>
        <v>#REF!</v>
      </c>
      <c r="F21" s="397" t="e">
        <f>IF(E21=0, "Included",IF(ISERROR(D21*E21), E21, D21*E21))</f>
        <v>#REF!</v>
      </c>
      <c r="G21" s="679" t="e">
        <f>'Sch-1'!#REF!</f>
        <v>#REF!</v>
      </c>
    </row>
    <row r="22" spans="1:10" s="577" customFormat="1" ht="15.75" customHeight="1">
      <c r="A22" s="576"/>
      <c r="B22" s="576"/>
      <c r="C22" s="576"/>
      <c r="D22" s="576"/>
      <c r="E22" s="678"/>
      <c r="F22" s="397"/>
      <c r="G22" s="679"/>
    </row>
    <row r="23" spans="1:10" s="577" customFormat="1" ht="15.75" customHeight="1">
      <c r="A23" s="576" t="e">
        <f>'Sch-1'!#REF!</f>
        <v>#REF!</v>
      </c>
      <c r="B23" s="576" t="e">
        <f>'Sch-1'!#REF!</f>
        <v>#REF!</v>
      </c>
      <c r="C23" s="576"/>
      <c r="D23" s="576"/>
      <c r="E23" s="678"/>
      <c r="F23" s="397"/>
      <c r="G23" s="679"/>
    </row>
    <row r="24" spans="1:10" s="577" customFormat="1" ht="15.75" customHeight="1">
      <c r="A24" s="576" t="e">
        <f>'Sch-1'!#REF!</f>
        <v>#REF!</v>
      </c>
      <c r="B24" s="576" t="e">
        <f>'Sch-1'!#REF!</f>
        <v>#REF!</v>
      </c>
      <c r="C24" s="576" t="e">
        <f>'Sch-1'!#REF!</f>
        <v>#REF!</v>
      </c>
      <c r="D24" s="576" t="e">
        <f>'Sch-1'!#REF!</f>
        <v>#REF!</v>
      </c>
      <c r="E24" s="678" t="e">
        <f>'Sch-1'!#REF!</f>
        <v>#REF!</v>
      </c>
      <c r="F24" s="397" t="e">
        <f>IF(E24=0, "Included",IF(ISERROR(D24*E24), E24, D24*E24))</f>
        <v>#REF!</v>
      </c>
      <c r="G24" s="679" t="e">
        <f>'Sch-1'!#REF!</f>
        <v>#REF!</v>
      </c>
    </row>
    <row r="25" spans="1:10" s="577" customFormat="1" ht="15.75" customHeight="1">
      <c r="A25" s="576" t="e">
        <f>'Sch-1'!#REF!</f>
        <v>#REF!</v>
      </c>
      <c r="B25" s="576" t="e">
        <f>'Sch-1'!#REF!</f>
        <v>#REF!</v>
      </c>
      <c r="C25" s="576" t="e">
        <f>'Sch-1'!#REF!</f>
        <v>#REF!</v>
      </c>
      <c r="D25" s="576" t="e">
        <f>'Sch-1'!#REF!</f>
        <v>#REF!</v>
      </c>
      <c r="E25" s="678" t="e">
        <f>'Sch-1'!#REF!</f>
        <v>#REF!</v>
      </c>
      <c r="F25" s="397" t="e">
        <f>IF(E25=0, "Included",IF(ISERROR(D25*E25), E25, D25*E25))</f>
        <v>#REF!</v>
      </c>
      <c r="G25" s="679" t="e">
        <f>'Sch-1'!#REF!</f>
        <v>#REF!</v>
      </c>
    </row>
    <row r="26" spans="1:10" s="577" customFormat="1" ht="15.75" customHeight="1">
      <c r="A26" s="576"/>
      <c r="B26" s="576"/>
      <c r="C26" s="576"/>
      <c r="D26" s="576"/>
      <c r="E26" s="678"/>
      <c r="F26" s="397"/>
      <c r="G26" s="679"/>
    </row>
    <row r="27" spans="1:10" s="577" customFormat="1" ht="15.75" customHeight="1">
      <c r="A27" s="576" t="e">
        <f>'Sch-1'!#REF!</f>
        <v>#REF!</v>
      </c>
      <c r="B27" s="576" t="e">
        <f>'Sch-1'!#REF!</f>
        <v>#REF!</v>
      </c>
      <c r="C27" s="576"/>
      <c r="D27" s="576"/>
      <c r="E27" s="678"/>
      <c r="F27" s="397"/>
      <c r="G27" s="679"/>
    </row>
    <row r="28" spans="1:10" s="577" customFormat="1" ht="15.75" customHeight="1">
      <c r="A28" s="576" t="e">
        <f>'Sch-1'!#REF!</f>
        <v>#REF!</v>
      </c>
      <c r="B28" s="576" t="e">
        <f>'Sch-1'!#REF!</f>
        <v>#REF!</v>
      </c>
      <c r="C28" s="576" t="e">
        <f>'Sch-1'!#REF!</f>
        <v>#REF!</v>
      </c>
      <c r="D28" s="576" t="e">
        <f>'Sch-1'!#REF!</f>
        <v>#REF!</v>
      </c>
      <c r="E28" s="678" t="e">
        <f>'Sch-1'!#REF!</f>
        <v>#REF!</v>
      </c>
      <c r="F28" s="397" t="e">
        <f>IF(E28=0, "Included",IF(ISERROR(D28*E28), E28, D28*E28))</f>
        <v>#REF!</v>
      </c>
      <c r="G28" s="679" t="e">
        <f>'Sch-1'!#REF!</f>
        <v>#REF!</v>
      </c>
    </row>
    <row r="29" spans="1:10" s="577" customFormat="1" ht="15.75" customHeight="1">
      <c r="A29" s="576" t="e">
        <f>'Sch-1'!#REF!</f>
        <v>#REF!</v>
      </c>
      <c r="B29" s="576" t="e">
        <f>'Sch-1'!#REF!</f>
        <v>#REF!</v>
      </c>
      <c r="C29" s="576" t="e">
        <f>'Sch-1'!#REF!</f>
        <v>#REF!</v>
      </c>
      <c r="D29" s="576" t="e">
        <f>'Sch-1'!#REF!</f>
        <v>#REF!</v>
      </c>
      <c r="E29" s="678" t="e">
        <f>'Sch-1'!#REF!</f>
        <v>#REF!</v>
      </c>
      <c r="F29" s="397" t="e">
        <f>IF(E29=0, "Included",IF(ISERROR(D29*E29), E29, D29*E29))</f>
        <v>#REF!</v>
      </c>
      <c r="G29" s="679" t="e">
        <f>'Sch-1'!#REF!</f>
        <v>#REF!</v>
      </c>
    </row>
    <row r="30" spans="1:10" s="577" customFormat="1" ht="15.75" customHeight="1">
      <c r="A30" s="576"/>
      <c r="B30" s="576"/>
      <c r="C30" s="576"/>
      <c r="D30" s="576"/>
      <c r="E30" s="678"/>
      <c r="F30" s="397"/>
      <c r="G30" s="679"/>
    </row>
    <row r="31" spans="1:10" s="577" customFormat="1" ht="15.75" customHeight="1">
      <c r="A31" s="576" t="e">
        <f>'Sch-1'!#REF!</f>
        <v>#REF!</v>
      </c>
      <c r="B31" s="576" t="e">
        <f>'Sch-1'!#REF!</f>
        <v>#REF!</v>
      </c>
      <c r="C31" s="576"/>
      <c r="D31" s="576"/>
      <c r="E31" s="678"/>
      <c r="F31" s="397"/>
      <c r="G31" s="679"/>
    </row>
    <row r="32" spans="1:10" s="577" customFormat="1" ht="15.75" customHeight="1">
      <c r="A32" s="576" t="e">
        <f>'Sch-1'!#REF!</f>
        <v>#REF!</v>
      </c>
      <c r="B32" s="576" t="e">
        <f>'Sch-1'!#REF!</f>
        <v>#REF!</v>
      </c>
      <c r="C32" s="576"/>
      <c r="D32" s="576"/>
      <c r="E32" s="678"/>
      <c r="F32" s="397"/>
      <c r="G32" s="679"/>
    </row>
    <row r="33" spans="1:7" s="577" customFormat="1" ht="15.75" customHeight="1">
      <c r="A33" s="576" t="e">
        <f>'Sch-1'!#REF!</f>
        <v>#REF!</v>
      </c>
      <c r="B33" s="576" t="e">
        <f>'Sch-1'!#REF!</f>
        <v>#REF!</v>
      </c>
      <c r="C33" s="576" t="e">
        <f>'Sch-1'!#REF!</f>
        <v>#REF!</v>
      </c>
      <c r="D33" s="576" t="e">
        <f>'Sch-1'!#REF!</f>
        <v>#REF!</v>
      </c>
      <c r="E33" s="678" t="e">
        <f>'Sch-1'!#REF!</f>
        <v>#REF!</v>
      </c>
      <c r="F33" s="397" t="e">
        <f t="shared" ref="F33:F68" si="0">IF(E33=0, "Included",IF(ISERROR(D33*E33), E33, D33*E33))</f>
        <v>#REF!</v>
      </c>
      <c r="G33" s="679" t="e">
        <f>'Sch-1'!#REF!</f>
        <v>#REF!</v>
      </c>
    </row>
    <row r="34" spans="1:7" s="577" customFormat="1" ht="15.75" customHeight="1">
      <c r="A34" s="576" t="e">
        <f>'Sch-1'!#REF!</f>
        <v>#REF!</v>
      </c>
      <c r="B34" s="576" t="e">
        <f>'Sch-1'!#REF!</f>
        <v>#REF!</v>
      </c>
      <c r="C34" s="576" t="e">
        <f>'Sch-1'!#REF!</f>
        <v>#REF!</v>
      </c>
      <c r="D34" s="576" t="e">
        <f>'Sch-1'!#REF!</f>
        <v>#REF!</v>
      </c>
      <c r="E34" s="678" t="e">
        <f>'Sch-1'!#REF!</f>
        <v>#REF!</v>
      </c>
      <c r="F34" s="397" t="e">
        <f t="shared" si="0"/>
        <v>#REF!</v>
      </c>
      <c r="G34" s="679" t="e">
        <f>'Sch-1'!#REF!</f>
        <v>#REF!</v>
      </c>
    </row>
    <row r="35" spans="1:7" s="577" customFormat="1" ht="15.75" customHeight="1">
      <c r="A35" s="576"/>
      <c r="B35" s="576"/>
      <c r="C35" s="576"/>
      <c r="D35" s="576"/>
      <c r="E35" s="678"/>
      <c r="F35" s="397"/>
      <c r="G35" s="679"/>
    </row>
    <row r="36" spans="1:7" s="577" customFormat="1" ht="15.75" customHeight="1">
      <c r="A36" s="576" t="e">
        <f>'Sch-1'!#REF!</f>
        <v>#REF!</v>
      </c>
      <c r="B36" s="576" t="e">
        <f>'Sch-1'!#REF!</f>
        <v>#REF!</v>
      </c>
      <c r="C36" s="576"/>
      <c r="D36" s="576"/>
      <c r="E36" s="678"/>
      <c r="F36" s="397"/>
      <c r="G36" s="679"/>
    </row>
    <row r="37" spans="1:7" s="577" customFormat="1" ht="51" customHeight="1">
      <c r="A37" s="576" t="e">
        <f>'Sch-1'!#REF!</f>
        <v>#REF!</v>
      </c>
      <c r="B37" s="576" t="e">
        <f>'Sch-1'!#REF!</f>
        <v>#REF!</v>
      </c>
      <c r="C37" s="576" t="e">
        <f>'Sch-1'!#REF!</f>
        <v>#REF!</v>
      </c>
      <c r="D37" s="576" t="e">
        <f>'Sch-1'!#REF!</f>
        <v>#REF!</v>
      </c>
      <c r="E37" s="678" t="e">
        <f>'Sch-1'!#REF!</f>
        <v>#REF!</v>
      </c>
      <c r="F37" s="397" t="e">
        <f t="shared" si="0"/>
        <v>#REF!</v>
      </c>
      <c r="G37" s="679" t="e">
        <f>'Sch-1'!#REF!</f>
        <v>#REF!</v>
      </c>
    </row>
    <row r="38" spans="1:7" s="577" customFormat="1" ht="17.25" customHeight="1">
      <c r="A38" s="576" t="e">
        <f>'Sch-1'!#REF!</f>
        <v>#REF!</v>
      </c>
      <c r="B38" s="576" t="e">
        <f>'Sch-1'!#REF!</f>
        <v>#REF!</v>
      </c>
      <c r="C38" s="576" t="e">
        <f>'Sch-1'!#REF!</f>
        <v>#REF!</v>
      </c>
      <c r="D38" s="576" t="e">
        <f>'Sch-1'!#REF!</f>
        <v>#REF!</v>
      </c>
      <c r="E38" s="678" t="e">
        <f>'Sch-1'!#REF!</f>
        <v>#REF!</v>
      </c>
      <c r="F38" s="397" t="e">
        <f t="shared" si="0"/>
        <v>#REF!</v>
      </c>
      <c r="G38" s="679" t="e">
        <f>'Sch-1'!#REF!</f>
        <v>#REF!</v>
      </c>
    </row>
    <row r="39" spans="1:7" s="577" customFormat="1" ht="15.75" customHeight="1">
      <c r="A39" s="576" t="e">
        <f>'Sch-1'!#REF!</f>
        <v>#REF!</v>
      </c>
      <c r="B39" s="576" t="e">
        <f>'Sch-1'!#REF!</f>
        <v>#REF!</v>
      </c>
      <c r="C39" s="576" t="e">
        <f>'Sch-1'!#REF!</f>
        <v>#REF!</v>
      </c>
      <c r="D39" s="576" t="e">
        <f>'Sch-1'!#REF!</f>
        <v>#REF!</v>
      </c>
      <c r="E39" s="678" t="e">
        <f>'Sch-1'!#REF!</f>
        <v>#REF!</v>
      </c>
      <c r="F39" s="397" t="e">
        <f t="shared" si="0"/>
        <v>#REF!</v>
      </c>
      <c r="G39" s="679" t="e">
        <f>'Sch-1'!#REF!</f>
        <v>#REF!</v>
      </c>
    </row>
    <row r="40" spans="1:7" s="577" customFormat="1" ht="15.75" customHeight="1">
      <c r="A40" s="576" t="e">
        <f>'Sch-1'!#REF!</f>
        <v>#REF!</v>
      </c>
      <c r="B40" s="576" t="e">
        <f>'Sch-1'!#REF!</f>
        <v>#REF!</v>
      </c>
      <c r="C40" s="576" t="e">
        <f>'Sch-1'!#REF!</f>
        <v>#REF!</v>
      </c>
      <c r="D40" s="576" t="e">
        <f>'Sch-1'!#REF!</f>
        <v>#REF!</v>
      </c>
      <c r="E40" s="678" t="e">
        <f>'Sch-1'!#REF!</f>
        <v>#REF!</v>
      </c>
      <c r="F40" s="397" t="e">
        <f t="shared" si="0"/>
        <v>#REF!</v>
      </c>
      <c r="G40" s="679" t="e">
        <f>'Sch-1'!#REF!</f>
        <v>#REF!</v>
      </c>
    </row>
    <row r="41" spans="1:7" s="577" customFormat="1" ht="15.75" customHeight="1">
      <c r="A41" s="576" t="e">
        <f>'Sch-1'!#REF!</f>
        <v>#REF!</v>
      </c>
      <c r="B41" s="576" t="e">
        <f>'Sch-1'!#REF!</f>
        <v>#REF!</v>
      </c>
      <c r="C41" s="576" t="e">
        <f>'Sch-1'!#REF!</f>
        <v>#REF!</v>
      </c>
      <c r="D41" s="576" t="e">
        <f>'Sch-1'!#REF!</f>
        <v>#REF!</v>
      </c>
      <c r="E41" s="678" t="e">
        <f>'Sch-1'!#REF!</f>
        <v>#REF!</v>
      </c>
      <c r="F41" s="397" t="e">
        <f t="shared" si="0"/>
        <v>#REF!</v>
      </c>
      <c r="G41" s="679" t="e">
        <f>'Sch-1'!#REF!</f>
        <v>#REF!</v>
      </c>
    </row>
    <row r="42" spans="1:7" s="577" customFormat="1" ht="18.75" customHeight="1">
      <c r="A42" s="576" t="e">
        <f>'Sch-1'!#REF!</f>
        <v>#REF!</v>
      </c>
      <c r="B42" s="576" t="e">
        <f>'Sch-1'!#REF!</f>
        <v>#REF!</v>
      </c>
      <c r="C42" s="576" t="e">
        <f>'Sch-1'!#REF!</f>
        <v>#REF!</v>
      </c>
      <c r="D42" s="576" t="e">
        <f>'Sch-1'!#REF!</f>
        <v>#REF!</v>
      </c>
      <c r="E42" s="678" t="e">
        <f>'Sch-1'!#REF!</f>
        <v>#REF!</v>
      </c>
      <c r="F42" s="397" t="e">
        <f t="shared" si="0"/>
        <v>#REF!</v>
      </c>
      <c r="G42" s="679" t="e">
        <f>'Sch-1'!#REF!</f>
        <v>#REF!</v>
      </c>
    </row>
    <row r="43" spans="1:7" s="577" customFormat="1">
      <c r="A43" s="576"/>
      <c r="B43" s="576"/>
      <c r="C43" s="576"/>
      <c r="D43" s="576"/>
      <c r="E43" s="678"/>
      <c r="F43" s="397"/>
      <c r="G43" s="679"/>
    </row>
    <row r="44" spans="1:7" s="577" customFormat="1" ht="17.25" customHeight="1">
      <c r="A44" s="576" t="e">
        <f>'Sch-1'!#REF!</f>
        <v>#REF!</v>
      </c>
      <c r="B44" s="576" t="e">
        <f>'Sch-1'!#REF!</f>
        <v>#REF!</v>
      </c>
      <c r="C44" s="576"/>
      <c r="D44" s="576"/>
      <c r="E44" s="678"/>
      <c r="F44" s="397"/>
      <c r="G44" s="679"/>
    </row>
    <row r="45" spans="1:7" s="577" customFormat="1" ht="17.25" customHeight="1">
      <c r="A45" s="576" t="e">
        <f>'Sch-1'!#REF!</f>
        <v>#REF!</v>
      </c>
      <c r="B45" s="576" t="e">
        <f>'Sch-1'!#REF!</f>
        <v>#REF!</v>
      </c>
      <c r="C45" s="576" t="e">
        <f>'Sch-1'!#REF!</f>
        <v>#REF!</v>
      </c>
      <c r="D45" s="576" t="e">
        <f>'Sch-1'!#REF!</f>
        <v>#REF!</v>
      </c>
      <c r="E45" s="678" t="e">
        <f>'Sch-1'!#REF!</f>
        <v>#REF!</v>
      </c>
      <c r="F45" s="397" t="e">
        <f t="shared" si="0"/>
        <v>#REF!</v>
      </c>
      <c r="G45" s="679" t="e">
        <f>'Sch-1'!#REF!</f>
        <v>#REF!</v>
      </c>
    </row>
    <row r="46" spans="1:7" s="577" customFormat="1" ht="17.25" customHeight="1">
      <c r="A46" s="576"/>
      <c r="B46" s="576"/>
      <c r="C46" s="576"/>
      <c r="D46" s="576"/>
      <c r="E46" s="678"/>
      <c r="F46" s="397"/>
      <c r="G46" s="679"/>
    </row>
    <row r="47" spans="1:7" s="580" customFormat="1">
      <c r="A47" s="576" t="e">
        <f>'Sch-1'!#REF!</f>
        <v>#REF!</v>
      </c>
      <c r="B47" s="576" t="e">
        <f>'Sch-1'!#REF!</f>
        <v>#REF!</v>
      </c>
      <c r="C47" s="576"/>
      <c r="D47" s="576"/>
      <c r="E47" s="678"/>
      <c r="F47" s="397"/>
      <c r="G47" s="679"/>
    </row>
    <row r="48" spans="1:7" s="580" customFormat="1">
      <c r="A48" s="576" t="e">
        <f>'Sch-1'!#REF!</f>
        <v>#REF!</v>
      </c>
      <c r="B48" s="576" t="e">
        <f>'Sch-1'!#REF!</f>
        <v>#REF!</v>
      </c>
      <c r="C48" s="576" t="e">
        <f>'Sch-1'!#REF!</f>
        <v>#REF!</v>
      </c>
      <c r="D48" s="576" t="e">
        <f>'Sch-1'!#REF!</f>
        <v>#REF!</v>
      </c>
      <c r="E48" s="678" t="e">
        <f>'Sch-1'!#REF!</f>
        <v>#REF!</v>
      </c>
      <c r="F48" s="397" t="e">
        <f t="shared" si="0"/>
        <v>#REF!</v>
      </c>
      <c r="G48" s="679" t="e">
        <f>'Sch-1'!#REF!</f>
        <v>#REF!</v>
      </c>
    </row>
    <row r="49" spans="1:7" s="580" customFormat="1" ht="15" customHeight="1">
      <c r="A49" s="576" t="e">
        <f>'Sch-1'!#REF!</f>
        <v>#REF!</v>
      </c>
      <c r="B49" s="576" t="e">
        <f>'Sch-1'!#REF!</f>
        <v>#REF!</v>
      </c>
      <c r="C49" s="576" t="e">
        <f>'Sch-1'!#REF!</f>
        <v>#REF!</v>
      </c>
      <c r="D49" s="576" t="e">
        <f>'Sch-1'!#REF!</f>
        <v>#REF!</v>
      </c>
      <c r="E49" s="678" t="e">
        <f>'Sch-1'!#REF!</f>
        <v>#REF!</v>
      </c>
      <c r="F49" s="397" t="e">
        <f t="shared" si="0"/>
        <v>#REF!</v>
      </c>
      <c r="G49" s="679" t="e">
        <f>'Sch-1'!#REF!</f>
        <v>#REF!</v>
      </c>
    </row>
    <row r="50" spans="1:7" s="580" customFormat="1" ht="15" customHeight="1">
      <c r="A50" s="576" t="e">
        <f>'Sch-1'!#REF!</f>
        <v>#REF!</v>
      </c>
      <c r="B50" s="576" t="e">
        <f>'Sch-1'!#REF!</f>
        <v>#REF!</v>
      </c>
      <c r="C50" s="576" t="e">
        <f>'Sch-1'!#REF!</f>
        <v>#REF!</v>
      </c>
      <c r="D50" s="576" t="e">
        <f>'Sch-1'!#REF!</f>
        <v>#REF!</v>
      </c>
      <c r="E50" s="678" t="e">
        <f>'Sch-1'!#REF!</f>
        <v>#REF!</v>
      </c>
      <c r="F50" s="397" t="e">
        <f t="shared" si="0"/>
        <v>#REF!</v>
      </c>
      <c r="G50" s="679" t="e">
        <f>'Sch-1'!#REF!</f>
        <v>#REF!</v>
      </c>
    </row>
    <row r="51" spans="1:7" s="580" customFormat="1">
      <c r="A51" s="576" t="e">
        <f>'Sch-1'!#REF!</f>
        <v>#REF!</v>
      </c>
      <c r="B51" s="576" t="e">
        <f>'Sch-1'!#REF!</f>
        <v>#REF!</v>
      </c>
      <c r="C51" s="576" t="e">
        <f>'Sch-1'!#REF!</f>
        <v>#REF!</v>
      </c>
      <c r="D51" s="576" t="e">
        <f>'Sch-1'!#REF!</f>
        <v>#REF!</v>
      </c>
      <c r="E51" s="678" t="e">
        <f>'Sch-1'!#REF!</f>
        <v>#REF!</v>
      </c>
      <c r="F51" s="397" t="e">
        <f t="shared" si="0"/>
        <v>#REF!</v>
      </c>
      <c r="G51" s="679" t="e">
        <f>'Sch-1'!#REF!</f>
        <v>#REF!</v>
      </c>
    </row>
    <row r="52" spans="1:7" s="580" customFormat="1">
      <c r="A52" s="576"/>
      <c r="B52" s="576"/>
      <c r="C52" s="576"/>
      <c r="D52" s="576"/>
      <c r="E52" s="678"/>
      <c r="F52" s="397"/>
      <c r="G52" s="679"/>
    </row>
    <row r="53" spans="1:7" s="577" customFormat="1" ht="17.25" customHeight="1">
      <c r="A53" s="576" t="e">
        <f>'Sch-1'!#REF!</f>
        <v>#REF!</v>
      </c>
      <c r="B53" s="576" t="e">
        <f>'Sch-1'!#REF!</f>
        <v>#REF!</v>
      </c>
      <c r="C53" s="576"/>
      <c r="D53" s="576"/>
      <c r="E53" s="678"/>
      <c r="F53" s="397"/>
      <c r="G53" s="679"/>
    </row>
    <row r="54" spans="1:7" s="581" customFormat="1" ht="18">
      <c r="A54" s="576" t="e">
        <f>'Sch-1'!#REF!</f>
        <v>#REF!</v>
      </c>
      <c r="B54" s="576" t="e">
        <f>'Sch-1'!#REF!</f>
        <v>#REF!</v>
      </c>
      <c r="C54" s="576" t="e">
        <f>'Sch-1'!#REF!</f>
        <v>#REF!</v>
      </c>
      <c r="D54" s="576" t="e">
        <f>'Sch-1'!#REF!</f>
        <v>#REF!</v>
      </c>
      <c r="E54" s="678" t="e">
        <f>'Sch-1'!#REF!</f>
        <v>#REF!</v>
      </c>
      <c r="F54" s="397" t="e">
        <f t="shared" si="0"/>
        <v>#REF!</v>
      </c>
      <c r="G54" s="679" t="e">
        <f>'Sch-1'!#REF!</f>
        <v>#REF!</v>
      </c>
    </row>
    <row r="55" spans="1:7" s="577" customFormat="1">
      <c r="A55" s="576" t="e">
        <f>'Sch-1'!#REF!</f>
        <v>#REF!</v>
      </c>
      <c r="B55" s="576" t="e">
        <f>'Sch-1'!#REF!</f>
        <v>#REF!</v>
      </c>
      <c r="C55" s="576" t="e">
        <f>'Sch-1'!#REF!</f>
        <v>#REF!</v>
      </c>
      <c r="D55" s="576" t="e">
        <f>'Sch-1'!#REF!</f>
        <v>#REF!</v>
      </c>
      <c r="E55" s="678" t="e">
        <f>'Sch-1'!#REF!</f>
        <v>#REF!</v>
      </c>
      <c r="F55" s="397" t="e">
        <f t="shared" si="0"/>
        <v>#REF!</v>
      </c>
      <c r="G55" s="679" t="e">
        <f>'Sch-1'!#REF!</f>
        <v>#REF!</v>
      </c>
    </row>
    <row r="56" spans="1:7" s="577" customFormat="1" ht="18" customHeight="1">
      <c r="A56" s="576" t="e">
        <f>'Sch-1'!#REF!</f>
        <v>#REF!</v>
      </c>
      <c r="B56" s="576" t="e">
        <f>'Sch-1'!#REF!</f>
        <v>#REF!</v>
      </c>
      <c r="C56" s="576" t="e">
        <f>'Sch-1'!#REF!</f>
        <v>#REF!</v>
      </c>
      <c r="D56" s="576" t="e">
        <f>'Sch-1'!#REF!</f>
        <v>#REF!</v>
      </c>
      <c r="E56" s="678" t="e">
        <f>'Sch-1'!#REF!</f>
        <v>#REF!</v>
      </c>
      <c r="F56" s="397" t="e">
        <f t="shared" si="0"/>
        <v>#REF!</v>
      </c>
      <c r="G56" s="679" t="e">
        <f>'Sch-1'!#REF!</f>
        <v>#REF!</v>
      </c>
    </row>
    <row r="57" spans="1:7" s="577" customFormat="1" ht="18.75" customHeight="1">
      <c r="A57" s="576" t="e">
        <f>'Sch-1'!#REF!</f>
        <v>#REF!</v>
      </c>
      <c r="B57" s="576" t="e">
        <f>'Sch-1'!#REF!</f>
        <v>#REF!</v>
      </c>
      <c r="C57" s="576"/>
      <c r="D57" s="576"/>
      <c r="E57" s="678"/>
      <c r="F57" s="397"/>
      <c r="G57" s="679"/>
    </row>
    <row r="58" spans="1:7" s="577" customFormat="1" ht="18.75" customHeight="1">
      <c r="A58" s="576" t="e">
        <f>'Sch-1'!#REF!</f>
        <v>#REF!</v>
      </c>
      <c r="B58" s="576" t="e">
        <f>'Sch-1'!#REF!</f>
        <v>#REF!</v>
      </c>
      <c r="C58" s="576" t="e">
        <f>'Sch-1'!#REF!</f>
        <v>#REF!</v>
      </c>
      <c r="D58" s="576" t="e">
        <f>'Sch-1'!#REF!</f>
        <v>#REF!</v>
      </c>
      <c r="E58" s="678" t="e">
        <f>'Sch-1'!#REF!</f>
        <v>#REF!</v>
      </c>
      <c r="F58" s="397" t="e">
        <f t="shared" si="0"/>
        <v>#REF!</v>
      </c>
      <c r="G58" s="679" t="e">
        <f>'Sch-1'!#REF!</f>
        <v>#REF!</v>
      </c>
    </row>
    <row r="59" spans="1:7" s="581" customFormat="1" ht="18.75" customHeight="1">
      <c r="A59" s="576" t="e">
        <f>'Sch-1'!#REF!</f>
        <v>#REF!</v>
      </c>
      <c r="B59" s="576" t="e">
        <f>'Sch-1'!#REF!</f>
        <v>#REF!</v>
      </c>
      <c r="C59" s="576" t="e">
        <f>'Sch-1'!#REF!</f>
        <v>#REF!</v>
      </c>
      <c r="D59" s="576" t="e">
        <f>'Sch-1'!#REF!</f>
        <v>#REF!</v>
      </c>
      <c r="E59" s="678" t="e">
        <f>'Sch-1'!#REF!</f>
        <v>#REF!</v>
      </c>
      <c r="F59" s="397" t="e">
        <f t="shared" si="0"/>
        <v>#REF!</v>
      </c>
      <c r="G59" s="679" t="e">
        <f>'Sch-1'!#REF!</f>
        <v>#REF!</v>
      </c>
    </row>
    <row r="60" spans="1:7" s="577" customFormat="1" ht="18.75" customHeight="1">
      <c r="A60" s="576" t="e">
        <f>'Sch-1'!#REF!</f>
        <v>#REF!</v>
      </c>
      <c r="B60" s="576" t="e">
        <f>'Sch-1'!#REF!</f>
        <v>#REF!</v>
      </c>
      <c r="C60" s="576" t="e">
        <f>'Sch-1'!#REF!</f>
        <v>#REF!</v>
      </c>
      <c r="D60" s="576" t="e">
        <f>'Sch-1'!#REF!</f>
        <v>#REF!</v>
      </c>
      <c r="E60" s="678" t="e">
        <f>'Sch-1'!#REF!</f>
        <v>#REF!</v>
      </c>
      <c r="F60" s="397" t="e">
        <f t="shared" si="0"/>
        <v>#REF!</v>
      </c>
      <c r="G60" s="679" t="e">
        <f>'Sch-1'!#REF!</f>
        <v>#REF!</v>
      </c>
    </row>
    <row r="61" spans="1:7" s="577" customFormat="1" ht="17.25" customHeight="1">
      <c r="A61" s="576" t="e">
        <f>'Sch-1'!#REF!</f>
        <v>#REF!</v>
      </c>
      <c r="B61" s="576" t="e">
        <f>'Sch-1'!#REF!</f>
        <v>#REF!</v>
      </c>
      <c r="C61" s="576" t="e">
        <f>'Sch-1'!#REF!</f>
        <v>#REF!</v>
      </c>
      <c r="D61" s="576" t="e">
        <f>'Sch-1'!#REF!</f>
        <v>#REF!</v>
      </c>
      <c r="E61" s="678" t="e">
        <f>'Sch-1'!#REF!</f>
        <v>#REF!</v>
      </c>
      <c r="F61" s="397" t="e">
        <f t="shared" si="0"/>
        <v>#REF!</v>
      </c>
      <c r="G61" s="679" t="e">
        <f>'Sch-1'!#REF!</f>
        <v>#REF!</v>
      </c>
    </row>
    <row r="62" spans="1:7" s="577" customFormat="1" ht="17.25" customHeight="1">
      <c r="A62" s="576" t="e">
        <f>'Sch-1'!#REF!</f>
        <v>#REF!</v>
      </c>
      <c r="B62" s="576" t="e">
        <f>'Sch-1'!#REF!</f>
        <v>#REF!</v>
      </c>
      <c r="C62" s="576" t="e">
        <f>'Sch-1'!#REF!</f>
        <v>#REF!</v>
      </c>
      <c r="D62" s="576" t="e">
        <f>'Sch-1'!#REF!</f>
        <v>#REF!</v>
      </c>
      <c r="E62" s="678" t="e">
        <f>'Sch-1'!#REF!</f>
        <v>#REF!</v>
      </c>
      <c r="F62" s="397" t="e">
        <f t="shared" si="0"/>
        <v>#REF!</v>
      </c>
      <c r="G62" s="679" t="e">
        <f>'Sch-1'!#REF!</f>
        <v>#REF!</v>
      </c>
    </row>
    <row r="63" spans="1:7" s="577" customFormat="1" ht="17.25" customHeight="1">
      <c r="A63" s="576"/>
      <c r="B63" s="576"/>
      <c r="C63" s="576"/>
      <c r="D63" s="576"/>
      <c r="E63" s="678"/>
      <c r="F63" s="397"/>
      <c r="G63" s="679"/>
    </row>
    <row r="64" spans="1:7" s="577" customFormat="1" ht="17.25" customHeight="1">
      <c r="A64" s="576"/>
      <c r="B64" s="576"/>
      <c r="C64" s="576"/>
      <c r="D64" s="576"/>
      <c r="E64" s="678"/>
      <c r="F64" s="397"/>
      <c r="G64" s="679"/>
    </row>
    <row r="65" spans="1:22" s="577" customFormat="1" ht="17.25" customHeight="1">
      <c r="A65" s="576" t="e">
        <f>'Sch-1'!#REF!</f>
        <v>#REF!</v>
      </c>
      <c r="B65" s="576" t="e">
        <f>'Sch-1'!#REF!</f>
        <v>#REF!</v>
      </c>
      <c r="C65" s="576"/>
      <c r="D65" s="576"/>
      <c r="E65" s="678"/>
      <c r="F65" s="397"/>
      <c r="G65" s="679"/>
    </row>
    <row r="66" spans="1:22" s="577" customFormat="1" ht="17.25" customHeight="1">
      <c r="A66" s="576"/>
      <c r="B66" s="576" t="e">
        <f>'Sch-1'!#REF!</f>
        <v>#REF!</v>
      </c>
      <c r="C66" s="576" t="e">
        <f>'Sch-1'!#REF!</f>
        <v>#REF!</v>
      </c>
      <c r="D66" s="576" t="e">
        <f>'Sch-1'!#REF!</f>
        <v>#REF!</v>
      </c>
      <c r="E66" s="678" t="e">
        <f>'Sch-1'!#REF!</f>
        <v>#REF!</v>
      </c>
      <c r="F66" s="397" t="e">
        <f t="shared" si="0"/>
        <v>#REF!</v>
      </c>
      <c r="G66" s="679" t="e">
        <f>'Sch-1'!#REF!</f>
        <v>#REF!</v>
      </c>
    </row>
    <row r="67" spans="1:22" s="577" customFormat="1" ht="17.25" customHeight="1">
      <c r="A67" s="576"/>
      <c r="B67" s="576" t="e">
        <f>'Sch-1'!#REF!</f>
        <v>#REF!</v>
      </c>
      <c r="C67" s="576"/>
      <c r="D67" s="576"/>
      <c r="E67" s="678"/>
      <c r="F67" s="397"/>
      <c r="G67" s="679"/>
    </row>
    <row r="68" spans="1:22" s="577" customFormat="1" ht="17.25" customHeight="1">
      <c r="A68" s="576"/>
      <c r="B68" s="576" t="e">
        <f>'Sch-1'!#REF!</f>
        <v>#REF!</v>
      </c>
      <c r="C68" s="576" t="e">
        <f>'Sch-1'!#REF!</f>
        <v>#REF!</v>
      </c>
      <c r="D68" s="576" t="e">
        <f>'Sch-1'!#REF!</f>
        <v>#REF!</v>
      </c>
      <c r="E68" s="678" t="e">
        <f>'Sch-1'!#REF!</f>
        <v>#REF!</v>
      </c>
      <c r="F68" s="397" t="e">
        <f t="shared" si="0"/>
        <v>#REF!</v>
      </c>
      <c r="G68" s="679" t="e">
        <f>'Sch-1'!#REF!</f>
        <v>#REF!</v>
      </c>
    </row>
    <row r="69" spans="1:22" s="577" customFormat="1" ht="17.25" customHeight="1">
      <c r="A69" s="576"/>
      <c r="B69" s="576" t="e">
        <f>'Sch-1'!#REF!</f>
        <v>#REF!</v>
      </c>
      <c r="C69" s="576" t="e">
        <f>'Sch-1'!#REF!</f>
        <v>#REF!</v>
      </c>
      <c r="D69" s="576" t="e">
        <f>'Sch-1'!#REF!</f>
        <v>#REF!</v>
      </c>
      <c r="E69" s="678" t="e">
        <f>'Sch-1'!#REF!</f>
        <v>#REF!</v>
      </c>
      <c r="F69" s="397" t="e">
        <f>IF(E69=0, "Included",IF(ISERROR(D69*E69), E69, D69*E69))</f>
        <v>#REF!</v>
      </c>
      <c r="G69" s="679" t="e">
        <f>'Sch-1'!#REF!</f>
        <v>#REF!</v>
      </c>
    </row>
    <row r="70" spans="1:22" s="577" customFormat="1" ht="18" customHeight="1">
      <c r="A70" s="576"/>
      <c r="B70" s="576"/>
      <c r="C70" s="576"/>
      <c r="D70" s="576"/>
      <c r="E70" s="678"/>
      <c r="F70" s="397"/>
      <c r="G70" s="679"/>
    </row>
    <row r="71" spans="1:22" s="577" customFormat="1" ht="18" customHeight="1">
      <c r="A71" s="582"/>
      <c r="B71" s="495" t="s">
        <v>468</v>
      </c>
      <c r="C71" s="583"/>
      <c r="D71" s="584"/>
      <c r="E71" s="578"/>
      <c r="F71" s="397">
        <f>SUMIF(G18:G70,"Direct",F18:F70)</f>
        <v>0</v>
      </c>
      <c r="G71" s="585" t="s">
        <v>425</v>
      </c>
    </row>
    <row r="72" spans="1:22" s="577" customFormat="1" ht="18" customHeight="1">
      <c r="A72" s="582"/>
      <c r="B72" s="495" t="s">
        <v>469</v>
      </c>
      <c r="C72" s="583"/>
      <c r="D72" s="584"/>
      <c r="E72" s="578"/>
      <c r="F72" s="397">
        <f>SUMIF(G18:G70,"Bought-Out",F18:F70)</f>
        <v>0</v>
      </c>
      <c r="G72" s="585"/>
    </row>
    <row r="73" spans="1:22" ht="44.1" customHeight="1">
      <c r="A73" s="494"/>
      <c r="B73" s="495" t="s">
        <v>467</v>
      </c>
      <c r="C73" s="496"/>
      <c r="D73" s="497"/>
      <c r="E73" s="493"/>
      <c r="F73" s="493">
        <f>F71+F72</f>
        <v>0</v>
      </c>
      <c r="G73" s="498"/>
      <c r="I73" s="476"/>
      <c r="P73" s="429"/>
      <c r="Q73" s="428"/>
      <c r="S73" s="429"/>
      <c r="T73" s="428"/>
      <c r="V73" s="430"/>
    </row>
    <row r="74" spans="1:22" ht="26.1" customHeight="1">
      <c r="A74" s="398"/>
      <c r="B74" s="1475" t="s">
        <v>470</v>
      </c>
      <c r="C74" s="1475"/>
      <c r="D74" s="1475"/>
      <c r="E74" s="113"/>
      <c r="F74" s="113" t="e">
        <f>'Sch-7 Dis'!F19</f>
        <v>#REF!</v>
      </c>
      <c r="G74" s="11"/>
      <c r="I74" s="291"/>
      <c r="J74" s="213"/>
      <c r="K74" s="213"/>
      <c r="L74" s="213"/>
      <c r="M74" s="213"/>
      <c r="N74" s="1"/>
      <c r="O74" s="358"/>
      <c r="P74" s="97"/>
      <c r="Q74" s="428" t="e">
        <f>'Sch-7'!#REF!</f>
        <v>#REF!</v>
      </c>
      <c r="R74" s="364"/>
      <c r="S74" s="97"/>
      <c r="T74" s="428" t="e">
        <f>'Sch-7'!#REF!</f>
        <v>#REF!</v>
      </c>
      <c r="U74" s="358"/>
      <c r="V74" s="358"/>
    </row>
    <row r="75" spans="1:22" ht="26.1" customHeight="1">
      <c r="A75" s="499"/>
      <c r="B75" s="1469" t="s">
        <v>424</v>
      </c>
      <c r="C75" s="1469"/>
      <c r="D75" s="1469"/>
      <c r="E75" s="500"/>
      <c r="F75" s="500" t="e">
        <f>F73+F74</f>
        <v>#REF!</v>
      </c>
      <c r="G75" s="501"/>
      <c r="I75" s="291"/>
      <c r="J75" s="213"/>
      <c r="K75" s="213"/>
      <c r="L75" s="213"/>
      <c r="M75" s="213"/>
      <c r="N75" s="1"/>
      <c r="O75" s="358"/>
      <c r="P75" s="97"/>
      <c r="Q75" s="432" t="e">
        <f>SUM(#REF!,Q74)</f>
        <v>#REF!</v>
      </c>
      <c r="R75" s="411"/>
      <c r="S75" s="209"/>
      <c r="T75" s="432" t="e">
        <f>#REF!+T74</f>
        <v>#REF!</v>
      </c>
      <c r="U75" s="358"/>
      <c r="V75" s="433"/>
    </row>
    <row r="76" spans="1:22" ht="16.5" customHeight="1">
      <c r="A76" s="1470"/>
      <c r="B76" s="1470"/>
      <c r="C76" s="1470"/>
      <c r="D76" s="1470"/>
      <c r="E76" s="1470"/>
      <c r="F76" s="1470"/>
      <c r="G76" s="1470"/>
      <c r="P76" s="435" t="s">
        <v>261</v>
      </c>
      <c r="Q76" s="434" t="e">
        <f>F75-Q75</f>
        <v>#REF!</v>
      </c>
      <c r="S76" s="435" t="s">
        <v>277</v>
      </c>
      <c r="T76" s="434" t="e">
        <f>Q75-T75</f>
        <v>#REF!</v>
      </c>
    </row>
    <row r="77" spans="1:22" ht="16.5" customHeight="1">
      <c r="B77" s="1471" t="str">
        <f>IF((18-COUNTA(G17:G70))&gt;0,"Do not leave Mode of Transaction Blank for any item. "&amp;(18-COUNTA(G17:G70))&amp;" item(s) is(are) left blank, if you leave it blank, the same shall be deemed to be 'Bought-out'", " ")</f>
        <v xml:space="preserve"> </v>
      </c>
      <c r="C77" s="1471"/>
      <c r="D77" s="1471"/>
      <c r="E77" s="1471"/>
      <c r="F77" s="1471"/>
      <c r="G77" s="1471"/>
      <c r="P77" s="414" t="s">
        <v>287</v>
      </c>
      <c r="Q77" s="414" t="e">
        <f>IF(#REF!&gt;0,#REF! &amp; " item(s) in Sch-1", "")</f>
        <v>#REF!</v>
      </c>
    </row>
    <row r="78" spans="1:22" ht="24" customHeight="1">
      <c r="A78" s="82"/>
      <c r="B78" s="1471"/>
      <c r="C78" s="1471"/>
      <c r="D78" s="1471"/>
      <c r="E78" s="1471"/>
      <c r="F78" s="1471"/>
      <c r="G78" s="1471"/>
    </row>
    <row r="79" spans="1:22" ht="117.75" customHeight="1">
      <c r="A79" s="83" t="s">
        <v>411</v>
      </c>
      <c r="B79" s="1472" t="s">
        <v>70</v>
      </c>
      <c r="C79" s="1472"/>
      <c r="D79" s="1472"/>
      <c r="E79" s="1472"/>
      <c r="F79" s="1472"/>
      <c r="G79" s="1472"/>
    </row>
    <row r="80" spans="1:22" ht="33.6" customHeight="1">
      <c r="A80" s="12"/>
      <c r="B80" s="3"/>
      <c r="C80" s="3"/>
      <c r="D80" s="7"/>
      <c r="E80" s="2"/>
      <c r="F80" s="2"/>
      <c r="G80" s="2"/>
    </row>
    <row r="81" spans="1:7" ht="33.6" customHeight="1">
      <c r="A81" s="38" t="s">
        <v>407</v>
      </c>
      <c r="B81" s="123" t="str">
        <f>'Names of Bidder'!D31&amp;"-"&amp; 'Names of Bidder'!E31&amp;"-" &amp;'Names of Bidder'!F31</f>
        <v>--</v>
      </c>
      <c r="C81" s="13"/>
      <c r="D81" s="39"/>
      <c r="E81" s="2"/>
      <c r="F81" s="2"/>
      <c r="G81" s="208"/>
    </row>
    <row r="82" spans="1:7" ht="33.6" customHeight="1">
      <c r="A82" s="38" t="s">
        <v>408</v>
      </c>
      <c r="B82" s="123" t="str">
        <f>IF('Names of Bidder'!D32=0, "", 'Names of Bidder'!D32)</f>
        <v/>
      </c>
      <c r="C82" s="2"/>
      <c r="D82" s="39" t="s">
        <v>409</v>
      </c>
      <c r="E82" s="208" t="str">
        <f>IF('Names of Bidder'!D24=0, "", 'Names of Bidder'!D24)</f>
        <v/>
      </c>
      <c r="F82" s="2"/>
      <c r="G82" s="208"/>
    </row>
    <row r="83" spans="1:7" ht="33.6" customHeight="1">
      <c r="A83" s="229"/>
      <c r="B83" s="228"/>
      <c r="C83" s="230"/>
      <c r="D83" s="39" t="s">
        <v>410</v>
      </c>
      <c r="E83" s="208" t="str">
        <f>IF('Names of Bidder'!D25=0, "", 'Names of Bidder'!D25)</f>
        <v/>
      </c>
      <c r="F83" s="230"/>
      <c r="G83" s="230"/>
    </row>
    <row r="84" spans="1:7" ht="33.6" customHeight="1">
      <c r="A84" s="229"/>
      <c r="B84" s="228"/>
      <c r="C84" s="230"/>
      <c r="D84" s="39"/>
      <c r="E84" s="261"/>
      <c r="F84" s="253"/>
      <c r="G84" s="253"/>
    </row>
    <row r="85" spans="1:7">
      <c r="A85" s="229"/>
      <c r="B85" s="229"/>
      <c r="C85" s="229"/>
      <c r="D85" s="229"/>
      <c r="E85" s="230"/>
      <c r="F85" s="230"/>
      <c r="G85" s="230"/>
    </row>
    <row r="86" spans="1:7">
      <c r="A86" s="229"/>
      <c r="B86" s="229"/>
      <c r="C86" s="229"/>
      <c r="D86" s="229"/>
      <c r="E86" s="230"/>
      <c r="F86" s="230"/>
      <c r="G86" s="230"/>
    </row>
    <row r="87" spans="1:7">
      <c r="A87" s="229"/>
      <c r="B87" s="229"/>
      <c r="C87" s="229"/>
      <c r="D87" s="229"/>
      <c r="E87" s="230"/>
      <c r="F87" s="230"/>
      <c r="G87" s="230"/>
    </row>
    <row r="88" spans="1:7">
      <c r="A88" s="229"/>
      <c r="B88" s="229"/>
      <c r="C88" s="229"/>
      <c r="D88" s="229"/>
      <c r="E88" s="230"/>
      <c r="F88" s="230"/>
      <c r="G88" s="230"/>
    </row>
    <row r="89" spans="1:7">
      <c r="A89" s="229"/>
      <c r="B89" s="229"/>
      <c r="C89" s="229"/>
      <c r="D89" s="229"/>
      <c r="E89" s="230"/>
      <c r="F89" s="230"/>
      <c r="G89" s="230"/>
    </row>
    <row r="90" spans="1:7">
      <c r="A90" s="229"/>
      <c r="B90" s="229"/>
      <c r="C90" s="229"/>
      <c r="D90" s="229"/>
      <c r="E90" s="230"/>
      <c r="F90" s="230"/>
      <c r="G90" s="230"/>
    </row>
    <row r="91" spans="1:7">
      <c r="A91" s="229"/>
      <c r="B91" s="229"/>
      <c r="C91" s="229"/>
      <c r="D91" s="229"/>
      <c r="E91" s="230"/>
      <c r="F91" s="230"/>
      <c r="G91" s="230"/>
    </row>
    <row r="92" spans="1:7">
      <c r="A92" s="229"/>
      <c r="B92" s="229"/>
      <c r="C92" s="229"/>
      <c r="D92" s="229"/>
      <c r="E92" s="230"/>
      <c r="F92" s="230"/>
      <c r="G92" s="230"/>
    </row>
    <row r="93" spans="1:7">
      <c r="A93" s="229"/>
      <c r="B93" s="229"/>
      <c r="C93" s="229"/>
      <c r="D93" s="229"/>
      <c r="E93" s="230"/>
      <c r="F93" s="230"/>
      <c r="G93" s="230"/>
    </row>
    <row r="94" spans="1:7">
      <c r="A94" s="229"/>
      <c r="B94" s="229"/>
      <c r="C94" s="229"/>
      <c r="D94" s="229"/>
      <c r="E94" s="230"/>
      <c r="F94" s="230"/>
      <c r="G94" s="230"/>
    </row>
    <row r="95" spans="1:7">
      <c r="A95" s="229"/>
      <c r="B95" s="229"/>
      <c r="C95" s="229"/>
      <c r="D95" s="229"/>
      <c r="E95" s="230"/>
      <c r="F95" s="230"/>
      <c r="G95" s="230"/>
    </row>
    <row r="96" spans="1:7">
      <c r="A96" s="229"/>
      <c r="B96" s="229"/>
      <c r="C96" s="229"/>
      <c r="D96" s="229"/>
      <c r="E96" s="230"/>
      <c r="F96" s="230"/>
      <c r="G96" s="230"/>
    </row>
    <row r="97" spans="1:27">
      <c r="A97" s="229"/>
      <c r="B97" s="229"/>
      <c r="C97" s="229"/>
      <c r="D97" s="229"/>
      <c r="E97" s="230"/>
      <c r="F97" s="230"/>
      <c r="G97" s="230"/>
    </row>
    <row r="98" spans="1:27">
      <c r="A98" s="229"/>
      <c r="B98" s="229"/>
      <c r="C98" s="229"/>
      <c r="D98" s="229"/>
      <c r="E98" s="230"/>
      <c r="F98" s="230"/>
      <c r="G98" s="230"/>
    </row>
    <row r="99" spans="1:27">
      <c r="A99" s="229"/>
      <c r="B99" s="229"/>
      <c r="C99" s="229"/>
      <c r="D99" s="229"/>
      <c r="E99" s="230"/>
      <c r="F99" s="230"/>
      <c r="G99" s="230"/>
    </row>
    <row r="100" spans="1:27">
      <c r="A100" s="229"/>
      <c r="B100" s="229"/>
      <c r="C100" s="229"/>
      <c r="D100" s="229"/>
      <c r="E100" s="230"/>
      <c r="F100" s="230"/>
      <c r="G100" s="230"/>
    </row>
    <row r="101" spans="1:27">
      <c r="A101" s="229"/>
      <c r="B101" s="229"/>
      <c r="C101" s="229"/>
      <c r="D101" s="229"/>
      <c r="E101" s="230"/>
      <c r="F101" s="230"/>
      <c r="G101" s="230"/>
    </row>
    <row r="102" spans="1:27">
      <c r="A102" s="229"/>
      <c r="B102" s="229"/>
      <c r="C102" s="229"/>
      <c r="D102" s="229"/>
      <c r="E102" s="230"/>
      <c r="F102" s="230"/>
      <c r="G102" s="230"/>
    </row>
    <row r="103" spans="1:27">
      <c r="A103" s="229"/>
      <c r="B103" s="229"/>
      <c r="C103" s="229"/>
      <c r="D103" s="229"/>
      <c r="E103" s="230"/>
      <c r="F103" s="230"/>
      <c r="G103" s="230"/>
    </row>
    <row r="104" spans="1:27">
      <c r="A104" s="229"/>
      <c r="B104" s="229"/>
      <c r="C104" s="229"/>
      <c r="D104" s="229"/>
      <c r="E104" s="230"/>
      <c r="F104" s="230"/>
      <c r="G104" s="230"/>
    </row>
    <row r="105" spans="1:27">
      <c r="A105" s="229"/>
      <c r="B105" s="229"/>
      <c r="C105" s="229"/>
      <c r="D105" s="229"/>
      <c r="E105" s="230"/>
      <c r="F105" s="230"/>
      <c r="G105" s="230"/>
    </row>
    <row r="106" spans="1:27">
      <c r="A106" s="229"/>
      <c r="B106" s="229"/>
      <c r="C106" s="229"/>
      <c r="D106" s="229"/>
      <c r="E106" s="230"/>
      <c r="F106" s="230"/>
      <c r="G106" s="230"/>
    </row>
    <row r="107" spans="1:27">
      <c r="A107" s="229"/>
      <c r="B107" s="229"/>
      <c r="C107" s="229"/>
      <c r="D107" s="229"/>
      <c r="E107" s="230"/>
      <c r="F107" s="230"/>
      <c r="G107" s="230"/>
    </row>
    <row r="108" spans="1:27">
      <c r="A108" s="229"/>
      <c r="B108" s="229"/>
      <c r="C108" s="229"/>
      <c r="D108" s="229"/>
      <c r="E108" s="230"/>
      <c r="F108" s="230"/>
      <c r="G108" s="230"/>
    </row>
    <row r="109" spans="1:27" ht="18" customHeight="1">
      <c r="A109" s="236"/>
      <c r="B109" s="227"/>
      <c r="C109" s="236"/>
      <c r="D109" s="236"/>
      <c r="E109" s="237"/>
      <c r="F109" s="237"/>
      <c r="G109" s="238"/>
      <c r="T109" s="360"/>
      <c r="AA109" s="416"/>
    </row>
    <row r="110" spans="1:27" ht="18" customHeight="1">
      <c r="A110" s="227"/>
      <c r="B110" s="227"/>
      <c r="C110" s="227"/>
      <c r="D110" s="227"/>
      <c r="E110" s="230"/>
      <c r="F110" s="230"/>
      <c r="G110" s="230"/>
      <c r="Q110" s="364"/>
      <c r="T110" s="360"/>
    </row>
    <row r="111" spans="1:27" ht="39.950000000000003" customHeight="1">
      <c r="A111" s="1473"/>
      <c r="B111" s="1473"/>
      <c r="C111" s="1473"/>
      <c r="D111" s="1473"/>
      <c r="E111" s="1473"/>
      <c r="F111" s="1473"/>
      <c r="G111" s="1473"/>
      <c r="O111" s="360"/>
      <c r="P111" s="361"/>
      <c r="Q111" s="361"/>
      <c r="R111" s="361"/>
      <c r="T111" s="360"/>
      <c r="U111" s="358"/>
      <c r="W111" s="1460"/>
      <c r="X111" s="1460"/>
    </row>
    <row r="112" spans="1:27" ht="21.95" customHeight="1">
      <c r="A112" s="1467"/>
      <c r="B112" s="1467"/>
      <c r="C112" s="1467"/>
      <c r="D112" s="1467"/>
      <c r="E112" s="1467"/>
      <c r="F112" s="1467"/>
      <c r="G112" s="1467"/>
      <c r="O112" s="360"/>
      <c r="P112" s="362"/>
      <c r="Q112" s="361"/>
      <c r="R112" s="361"/>
      <c r="T112" s="360"/>
      <c r="U112" s="358"/>
    </row>
    <row r="113" spans="1:41" ht="18" customHeight="1">
      <c r="A113" s="229"/>
      <c r="B113" s="229"/>
      <c r="C113" s="229"/>
      <c r="D113" s="229"/>
      <c r="E113" s="230"/>
      <c r="F113" s="230"/>
      <c r="G113" s="230"/>
      <c r="O113" s="360"/>
      <c r="P113" s="362"/>
      <c r="Q113" s="361"/>
      <c r="R113" s="361"/>
    </row>
    <row r="114" spans="1:41" ht="18" customHeight="1">
      <c r="A114" s="235"/>
      <c r="B114" s="239"/>
      <c r="C114" s="235"/>
      <c r="D114" s="235"/>
      <c r="E114" s="232"/>
      <c r="F114" s="230"/>
      <c r="G114" s="239"/>
      <c r="O114" s="360"/>
      <c r="P114" s="362"/>
      <c r="Q114" s="361"/>
      <c r="R114" s="361"/>
    </row>
    <row r="115" spans="1:41" ht="35.25" customHeight="1">
      <c r="A115" s="1468"/>
      <c r="B115" s="1468"/>
      <c r="C115" s="1468"/>
      <c r="D115" s="1468"/>
      <c r="E115" s="233"/>
      <c r="F115" s="230"/>
      <c r="G115" s="239"/>
      <c r="O115" s="437"/>
      <c r="P115" s="421"/>
      <c r="Q115" s="421"/>
      <c r="R115" s="421"/>
      <c r="W115" s="1460"/>
      <c r="X115" s="1460"/>
    </row>
    <row r="116" spans="1:41" ht="18" customHeight="1">
      <c r="A116" s="235"/>
      <c r="B116" s="1459"/>
      <c r="C116" s="1459"/>
      <c r="D116" s="1459"/>
      <c r="E116" s="233"/>
      <c r="F116" s="230"/>
      <c r="G116" s="239"/>
      <c r="O116" s="360"/>
      <c r="P116" s="438"/>
      <c r="Q116" s="422"/>
      <c r="R116" s="422"/>
    </row>
    <row r="117" spans="1:41" ht="18" customHeight="1">
      <c r="A117" s="235"/>
      <c r="B117" s="1459"/>
      <c r="C117" s="1459"/>
      <c r="D117" s="1459"/>
      <c r="E117" s="233"/>
      <c r="F117" s="230"/>
      <c r="G117" s="239"/>
      <c r="O117" s="360"/>
      <c r="P117" s="438"/>
      <c r="Q117" s="422"/>
      <c r="R117" s="422"/>
    </row>
    <row r="118" spans="1:41" ht="18" customHeight="1">
      <c r="A118" s="239"/>
      <c r="B118" s="1459"/>
      <c r="C118" s="1459"/>
      <c r="D118" s="1459"/>
      <c r="E118" s="233"/>
      <c r="F118" s="230"/>
      <c r="G118" s="239"/>
      <c r="O118" s="439"/>
      <c r="P118" s="443"/>
      <c r="Q118" s="436"/>
      <c r="R118" s="423"/>
    </row>
    <row r="119" spans="1:41" ht="18" customHeight="1">
      <c r="A119" s="239"/>
      <c r="B119" s="1459"/>
      <c r="C119" s="1459"/>
      <c r="D119" s="1459"/>
      <c r="E119" s="233"/>
      <c r="F119" s="230"/>
      <c r="G119" s="239"/>
      <c r="W119" s="1460"/>
      <c r="X119" s="1460"/>
    </row>
    <row r="120" spans="1:41" ht="18" customHeight="1">
      <c r="A120" s="239"/>
      <c r="B120" s="239"/>
      <c r="C120" s="239"/>
      <c r="D120" s="239"/>
      <c r="E120" s="235"/>
      <c r="F120" s="253"/>
      <c r="G120" s="253"/>
      <c r="Y120" s="424"/>
    </row>
    <row r="121" spans="1:41" ht="40.5" customHeight="1">
      <c r="A121" s="1461"/>
      <c r="B121" s="1461"/>
      <c r="C121" s="1461"/>
      <c r="D121" s="1461"/>
      <c r="E121" s="1461"/>
      <c r="F121" s="1461"/>
      <c r="G121" s="1461"/>
      <c r="H121" s="475"/>
      <c r="I121" s="289"/>
      <c r="J121" s="290"/>
      <c r="K121" s="290"/>
      <c r="L121" s="290"/>
      <c r="M121" s="290"/>
      <c r="Q121" s="364"/>
      <c r="Y121" s="424"/>
    </row>
    <row r="122" spans="1:41" ht="18" customHeight="1">
      <c r="A122" s="229"/>
      <c r="B122" s="229"/>
      <c r="C122" s="229"/>
      <c r="D122" s="229"/>
      <c r="E122" s="237"/>
      <c r="F122" s="237"/>
      <c r="G122" s="238"/>
      <c r="P122" s="1462"/>
      <c r="Q122" s="1462"/>
      <c r="S122" s="1466"/>
      <c r="T122" s="1466"/>
      <c r="W122" s="1460"/>
      <c r="X122" s="1460"/>
    </row>
    <row r="123" spans="1:41" ht="66" customHeight="1">
      <c r="A123" s="255"/>
      <c r="B123" s="255"/>
      <c r="C123" s="225"/>
      <c r="D123" s="225"/>
      <c r="E123" s="255"/>
      <c r="F123" s="255"/>
      <c r="G123" s="255"/>
      <c r="P123" s="399"/>
      <c r="Q123" s="399"/>
      <c r="S123" s="399"/>
      <c r="T123" s="399"/>
    </row>
    <row r="124" spans="1:41" ht="18" customHeight="1">
      <c r="A124" s="225"/>
      <c r="B124" s="225"/>
      <c r="C124" s="225"/>
      <c r="D124" s="225"/>
      <c r="E124" s="225"/>
      <c r="F124" s="225"/>
      <c r="G124" s="225"/>
      <c r="P124" s="209"/>
      <c r="Q124" s="209"/>
      <c r="S124" s="209"/>
      <c r="T124" s="209"/>
    </row>
    <row r="125" spans="1:41" s="396" customFormat="1" ht="18" customHeight="1">
      <c r="A125" s="245"/>
      <c r="B125" s="267"/>
      <c r="C125" s="242"/>
      <c r="D125" s="268"/>
      <c r="E125" s="269"/>
      <c r="F125" s="270"/>
      <c r="G125" s="230"/>
      <c r="H125" s="476"/>
      <c r="I125" s="291"/>
      <c r="J125" s="213"/>
      <c r="K125" s="213"/>
      <c r="L125" s="213"/>
      <c r="M125" s="213"/>
      <c r="N125" s="1"/>
      <c r="O125" s="358"/>
      <c r="P125" s="209"/>
      <c r="Q125" s="425"/>
      <c r="R125" s="364"/>
      <c r="S125" s="209"/>
      <c r="T125" s="425"/>
      <c r="U125" s="358"/>
      <c r="V125" s="358"/>
      <c r="W125" s="358"/>
      <c r="X125" s="358"/>
      <c r="Y125" s="358"/>
      <c r="Z125" s="358"/>
      <c r="AA125" s="358"/>
      <c r="AB125" s="204"/>
      <c r="AC125" s="204"/>
      <c r="AD125" s="204"/>
      <c r="AE125" s="204"/>
      <c r="AF125" s="204"/>
      <c r="AG125" s="204"/>
      <c r="AH125" s="204"/>
      <c r="AI125" s="204"/>
      <c r="AJ125" s="204"/>
      <c r="AK125" s="213"/>
      <c r="AL125" s="213"/>
      <c r="AM125" s="213"/>
      <c r="AN125" s="213"/>
      <c r="AO125" s="213"/>
    </row>
    <row r="126" spans="1:41" ht="111" customHeight="1">
      <c r="A126" s="246"/>
      <c r="B126" s="271"/>
      <c r="C126" s="242"/>
      <c r="D126" s="242"/>
      <c r="E126" s="272"/>
      <c r="F126" s="273"/>
      <c r="G126" s="274"/>
      <c r="P126" s="427"/>
      <c r="Q126" s="426"/>
      <c r="S126" s="427"/>
      <c r="T126" s="426"/>
      <c r="W126" s="1460"/>
      <c r="X126" s="1460"/>
    </row>
    <row r="127" spans="1:41" ht="21.95" customHeight="1">
      <c r="A127" s="246"/>
      <c r="B127" s="275"/>
      <c r="C127" s="242"/>
      <c r="D127" s="242"/>
      <c r="E127" s="276"/>
      <c r="F127" s="277"/>
      <c r="G127" s="230"/>
      <c r="P127" s="429"/>
      <c r="Q127" s="428"/>
      <c r="S127" s="429"/>
      <c r="T127" s="428"/>
    </row>
    <row r="128" spans="1:41" ht="21.95" customHeight="1">
      <c r="A128" s="244"/>
      <c r="B128" s="248"/>
      <c r="C128" s="242"/>
      <c r="D128" s="268"/>
      <c r="E128" s="269"/>
      <c r="F128" s="270"/>
      <c r="G128" s="230"/>
      <c r="P128" s="429"/>
      <c r="Q128" s="428"/>
      <c r="S128" s="429"/>
      <c r="T128" s="428"/>
      <c r="V128" s="430"/>
    </row>
    <row r="129" spans="1:24" ht="21.95" customHeight="1">
      <c r="A129" s="244"/>
      <c r="B129" s="248"/>
      <c r="C129" s="242"/>
      <c r="D129" s="268"/>
      <c r="E129" s="269"/>
      <c r="F129" s="270"/>
      <c r="G129" s="230"/>
      <c r="P129" s="429"/>
      <c r="Q129" s="428"/>
      <c r="S129" s="429"/>
      <c r="T129" s="428"/>
      <c r="V129" s="430"/>
      <c r="W129" s="414"/>
      <c r="X129" s="414"/>
    </row>
    <row r="130" spans="1:24">
      <c r="A130" s="246"/>
      <c r="B130" s="271"/>
      <c r="C130" s="242"/>
      <c r="D130" s="268"/>
      <c r="E130" s="269"/>
      <c r="F130" s="270"/>
      <c r="G130" s="230"/>
      <c r="P130" s="429"/>
      <c r="Q130" s="428"/>
      <c r="S130" s="429"/>
      <c r="T130" s="428"/>
      <c r="V130" s="430"/>
      <c r="W130" s="1463"/>
      <c r="X130" s="1463"/>
    </row>
    <row r="131" spans="1:24" ht="21.95" customHeight="1">
      <c r="A131" s="246"/>
      <c r="B131" s="275"/>
      <c r="C131" s="242"/>
      <c r="D131" s="268"/>
      <c r="E131" s="269"/>
      <c r="F131" s="270"/>
      <c r="G131" s="274"/>
      <c r="P131" s="429"/>
      <c r="Q131" s="428"/>
      <c r="S131" s="429"/>
      <c r="T131" s="428"/>
      <c r="V131" s="430"/>
    </row>
    <row r="132" spans="1:24" ht="21.95" customHeight="1">
      <c r="A132" s="246"/>
      <c r="B132" s="248"/>
      <c r="C132" s="242"/>
      <c r="D132" s="268"/>
      <c r="E132" s="269"/>
      <c r="F132" s="270"/>
      <c r="G132" s="230"/>
      <c r="P132" s="429"/>
      <c r="Q132" s="428"/>
      <c r="S132" s="429"/>
      <c r="T132" s="428"/>
      <c r="V132" s="430"/>
    </row>
    <row r="133" spans="1:24" ht="21.95" customHeight="1">
      <c r="A133" s="246"/>
      <c r="B133" s="248"/>
      <c r="C133" s="242"/>
      <c r="D133" s="268"/>
      <c r="E133" s="269"/>
      <c r="F133" s="270"/>
      <c r="G133" s="230"/>
      <c r="P133" s="429"/>
      <c r="Q133" s="428"/>
      <c r="S133" s="429"/>
      <c r="T133" s="428"/>
      <c r="V133" s="430"/>
    </row>
    <row r="134" spans="1:24">
      <c r="A134" s="246"/>
      <c r="B134" s="271"/>
      <c r="C134" s="242"/>
      <c r="D134" s="242"/>
      <c r="E134" s="269"/>
      <c r="F134" s="270"/>
      <c r="G134" s="274"/>
      <c r="P134" s="429"/>
      <c r="Q134" s="428"/>
      <c r="S134" s="429"/>
      <c r="T134" s="428"/>
      <c r="V134" s="430"/>
    </row>
    <row r="135" spans="1:24" ht="21.95" customHeight="1">
      <c r="A135" s="246"/>
      <c r="B135" s="275"/>
      <c r="C135" s="242"/>
      <c r="D135" s="242"/>
      <c r="E135" s="278"/>
      <c r="F135" s="270"/>
      <c r="G135" s="279"/>
      <c r="N135" s="441"/>
      <c r="P135" s="429"/>
      <c r="Q135" s="428"/>
      <c r="S135" s="429"/>
      <c r="T135" s="428"/>
      <c r="V135" s="430"/>
    </row>
    <row r="136" spans="1:24" ht="35.1" customHeight="1">
      <c r="A136" s="244"/>
      <c r="B136" s="280"/>
      <c r="C136" s="242"/>
      <c r="D136" s="268"/>
      <c r="E136" s="269"/>
      <c r="F136" s="270"/>
      <c r="G136" s="230"/>
      <c r="N136" s="442"/>
      <c r="P136" s="429"/>
      <c r="Q136" s="428"/>
      <c r="S136" s="429"/>
      <c r="T136" s="428"/>
      <c r="V136" s="430"/>
    </row>
    <row r="137" spans="1:24" ht="21.95" customHeight="1">
      <c r="A137" s="244"/>
      <c r="B137" s="281"/>
      <c r="C137" s="242"/>
      <c r="D137" s="268"/>
      <c r="E137" s="278"/>
      <c r="F137" s="270"/>
      <c r="G137" s="230"/>
      <c r="N137" s="442"/>
      <c r="P137" s="429"/>
      <c r="Q137" s="428"/>
      <c r="S137" s="429"/>
      <c r="T137" s="428"/>
      <c r="V137" s="430"/>
    </row>
    <row r="138" spans="1:24" ht="21.95" customHeight="1">
      <c r="A138" s="244"/>
      <c r="B138" s="281"/>
      <c r="C138" s="242"/>
      <c r="D138" s="268"/>
      <c r="E138" s="278"/>
      <c r="F138" s="270"/>
      <c r="G138" s="230"/>
      <c r="N138" s="442"/>
      <c r="P138" s="429"/>
      <c r="Q138" s="428"/>
      <c r="S138" s="429"/>
      <c r="T138" s="428"/>
      <c r="V138" s="430"/>
    </row>
    <row r="139" spans="1:24" ht="24" customHeight="1">
      <c r="A139" s="245"/>
      <c r="B139" s="249"/>
      <c r="C139" s="242"/>
      <c r="D139" s="268"/>
      <c r="E139" s="269"/>
      <c r="F139" s="270"/>
      <c r="G139" s="230"/>
      <c r="J139" s="213"/>
      <c r="K139" s="213"/>
      <c r="L139" s="213"/>
      <c r="M139" s="213"/>
      <c r="N139" s="1"/>
      <c r="O139" s="358"/>
      <c r="P139" s="429"/>
      <c r="Q139" s="428"/>
      <c r="R139" s="364"/>
      <c r="S139" s="429"/>
      <c r="T139" s="428"/>
      <c r="U139" s="358"/>
      <c r="V139" s="363"/>
    </row>
    <row r="140" spans="1:24" ht="24" customHeight="1">
      <c r="A140" s="244"/>
      <c r="B140" s="282"/>
      <c r="C140" s="242"/>
      <c r="D140" s="268"/>
      <c r="E140" s="269"/>
      <c r="F140" s="270"/>
      <c r="G140" s="230"/>
      <c r="P140" s="429"/>
      <c r="Q140" s="428"/>
      <c r="S140" s="429"/>
      <c r="T140" s="428"/>
      <c r="V140" s="430"/>
    </row>
    <row r="141" spans="1:24" ht="24" customHeight="1">
      <c r="A141" s="246"/>
      <c r="B141" s="241"/>
      <c r="C141" s="242"/>
      <c r="D141" s="268"/>
      <c r="E141" s="269"/>
      <c r="F141" s="270"/>
      <c r="G141" s="230"/>
      <c r="P141" s="429"/>
      <c r="Q141" s="428"/>
      <c r="S141" s="429"/>
      <c r="T141" s="428"/>
      <c r="V141" s="430"/>
    </row>
    <row r="142" spans="1:24" ht="24" customHeight="1">
      <c r="A142" s="244"/>
      <c r="B142" s="281"/>
      <c r="C142" s="242"/>
      <c r="D142" s="268"/>
      <c r="E142" s="278"/>
      <c r="F142" s="270"/>
      <c r="G142" s="230"/>
      <c r="P142" s="429"/>
      <c r="Q142" s="428"/>
      <c r="S142" s="429"/>
      <c r="T142" s="428"/>
      <c r="V142" s="430"/>
    </row>
    <row r="143" spans="1:24" ht="24" customHeight="1">
      <c r="A143" s="245"/>
      <c r="B143" s="267"/>
      <c r="C143" s="242"/>
      <c r="D143" s="268"/>
      <c r="E143" s="269"/>
      <c r="F143" s="270"/>
      <c r="G143" s="230"/>
      <c r="J143" s="213"/>
      <c r="K143" s="213"/>
      <c r="L143" s="213"/>
      <c r="M143" s="213"/>
      <c r="N143" s="1"/>
      <c r="O143" s="358"/>
      <c r="P143" s="429"/>
      <c r="Q143" s="431"/>
      <c r="R143" s="364"/>
      <c r="S143" s="429"/>
      <c r="T143" s="431"/>
      <c r="U143" s="358"/>
      <c r="V143" s="363"/>
    </row>
    <row r="144" spans="1:24" ht="35.1" customHeight="1">
      <c r="A144" s="246"/>
      <c r="B144" s="241"/>
      <c r="C144" s="242"/>
      <c r="D144" s="242"/>
      <c r="E144" s="278"/>
      <c r="F144" s="270"/>
      <c r="G144" s="279"/>
      <c r="P144" s="429"/>
      <c r="Q144" s="431"/>
      <c r="S144" s="429"/>
      <c r="T144" s="431"/>
      <c r="V144" s="430"/>
    </row>
    <row r="145" spans="1:22" ht="24" customHeight="1">
      <c r="A145" s="246"/>
      <c r="B145" s="241"/>
      <c r="C145" s="244"/>
      <c r="D145" s="268"/>
      <c r="E145" s="278"/>
      <c r="F145" s="270"/>
      <c r="G145" s="230"/>
      <c r="P145" s="429"/>
      <c r="Q145" s="428"/>
      <c r="S145" s="429"/>
      <c r="T145" s="428"/>
      <c r="V145" s="430"/>
    </row>
    <row r="146" spans="1:22" ht="24" customHeight="1">
      <c r="A146" s="244"/>
      <c r="B146" s="241"/>
      <c r="C146" s="244"/>
      <c r="D146" s="268"/>
      <c r="E146" s="278"/>
      <c r="F146" s="270"/>
      <c r="G146" s="230"/>
      <c r="P146" s="429"/>
      <c r="Q146" s="428"/>
      <c r="S146" s="429"/>
      <c r="T146" s="428"/>
      <c r="V146" s="430"/>
    </row>
    <row r="147" spans="1:22" ht="24" customHeight="1">
      <c r="A147" s="244"/>
      <c r="B147" s="241"/>
      <c r="C147" s="244"/>
      <c r="D147" s="268"/>
      <c r="E147" s="278"/>
      <c r="F147" s="270"/>
      <c r="G147" s="230"/>
      <c r="P147" s="429"/>
      <c r="Q147" s="428"/>
      <c r="S147" s="429"/>
      <c r="T147" s="428"/>
      <c r="V147" s="430"/>
    </row>
    <row r="148" spans="1:22" ht="24" customHeight="1">
      <c r="A148" s="244"/>
      <c r="B148" s="241"/>
      <c r="C148" s="244"/>
      <c r="D148" s="268"/>
      <c r="E148" s="278"/>
      <c r="F148" s="270"/>
      <c r="G148" s="230"/>
      <c r="P148" s="429"/>
      <c r="Q148" s="428"/>
      <c r="S148" s="429"/>
      <c r="T148" s="428"/>
      <c r="V148" s="430"/>
    </row>
    <row r="149" spans="1:22" ht="24" customHeight="1">
      <c r="A149" s="244"/>
      <c r="B149" s="241"/>
      <c r="C149" s="244"/>
      <c r="D149" s="268"/>
      <c r="E149" s="278"/>
      <c r="F149" s="270"/>
      <c r="G149" s="230"/>
      <c r="P149" s="429"/>
      <c r="Q149" s="428"/>
      <c r="S149" s="429"/>
      <c r="T149" s="428"/>
      <c r="V149" s="430"/>
    </row>
    <row r="150" spans="1:22" ht="24" customHeight="1">
      <c r="A150" s="244"/>
      <c r="B150" s="241"/>
      <c r="C150" s="244"/>
      <c r="D150" s="268"/>
      <c r="E150" s="278"/>
      <c r="F150" s="270"/>
      <c r="G150" s="230"/>
      <c r="P150" s="429"/>
      <c r="Q150" s="428"/>
      <c r="S150" s="429"/>
      <c r="T150" s="428"/>
      <c r="V150" s="430"/>
    </row>
    <row r="151" spans="1:22" ht="24" customHeight="1">
      <c r="A151" s="244"/>
      <c r="B151" s="241"/>
      <c r="C151" s="244"/>
      <c r="D151" s="268"/>
      <c r="E151" s="278"/>
      <c r="F151" s="270"/>
      <c r="G151" s="230"/>
      <c r="P151" s="429"/>
      <c r="Q151" s="428"/>
      <c r="S151" s="429"/>
      <c r="T151" s="428"/>
      <c r="V151" s="430"/>
    </row>
    <row r="152" spans="1:22" ht="35.1" customHeight="1">
      <c r="A152" s="245"/>
      <c r="B152" s="267"/>
      <c r="C152" s="242"/>
      <c r="D152" s="268"/>
      <c r="E152" s="269"/>
      <c r="F152" s="270"/>
      <c r="G152" s="230"/>
      <c r="P152" s="429"/>
      <c r="Q152" s="431"/>
      <c r="S152" s="429"/>
      <c r="T152" s="431"/>
      <c r="V152" s="430"/>
    </row>
    <row r="153" spans="1:22" ht="24" customHeight="1">
      <c r="A153" s="246"/>
      <c r="B153" s="247"/>
      <c r="C153" s="242"/>
      <c r="D153" s="268"/>
      <c r="E153" s="278"/>
      <c r="F153" s="270"/>
      <c r="G153" s="279"/>
      <c r="P153" s="429"/>
      <c r="Q153" s="431"/>
      <c r="S153" s="429"/>
      <c r="T153" s="431"/>
      <c r="V153" s="430"/>
    </row>
    <row r="154" spans="1:22" ht="24" customHeight="1">
      <c r="A154" s="246"/>
      <c r="B154" s="241"/>
      <c r="C154" s="244"/>
      <c r="D154" s="247"/>
      <c r="E154" s="278"/>
      <c r="F154" s="270"/>
      <c r="G154" s="230"/>
      <c r="P154" s="429"/>
      <c r="Q154" s="428"/>
      <c r="S154" s="429"/>
      <c r="T154" s="428"/>
      <c r="V154" s="430"/>
    </row>
    <row r="155" spans="1:22" ht="35.1" customHeight="1">
      <c r="A155" s="246"/>
      <c r="B155" s="267"/>
      <c r="C155" s="242"/>
      <c r="D155" s="268"/>
      <c r="E155" s="269"/>
      <c r="F155" s="270"/>
      <c r="G155" s="230"/>
      <c r="P155" s="429"/>
      <c r="Q155" s="428"/>
      <c r="S155" s="429"/>
      <c r="T155" s="428"/>
      <c r="V155" s="430"/>
    </row>
    <row r="156" spans="1:22" ht="24" customHeight="1">
      <c r="A156" s="245"/>
      <c r="B156" s="243"/>
      <c r="C156" s="244"/>
      <c r="D156" s="268"/>
      <c r="E156" s="270"/>
      <c r="F156" s="270"/>
      <c r="G156" s="230"/>
      <c r="P156" s="429"/>
      <c r="Q156" s="428"/>
      <c r="S156" s="429"/>
      <c r="T156" s="428"/>
      <c r="V156" s="430"/>
    </row>
    <row r="157" spans="1:22" ht="24" customHeight="1">
      <c r="A157" s="245"/>
      <c r="B157" s="243"/>
      <c r="C157" s="244"/>
      <c r="D157" s="268"/>
      <c r="E157" s="269"/>
      <c r="F157" s="270"/>
      <c r="G157" s="230"/>
      <c r="P157" s="429"/>
      <c r="Q157" s="428"/>
      <c r="S157" s="429"/>
      <c r="T157" s="428"/>
      <c r="V157" s="430"/>
    </row>
    <row r="158" spans="1:22" ht="24" customHeight="1">
      <c r="A158" s="245"/>
      <c r="B158" s="243"/>
      <c r="C158" s="244"/>
      <c r="D158" s="268"/>
      <c r="E158" s="270"/>
      <c r="F158" s="270"/>
      <c r="G158" s="230"/>
      <c r="P158" s="429"/>
      <c r="Q158" s="428"/>
      <c r="S158" s="429"/>
      <c r="T158" s="428"/>
      <c r="V158" s="430"/>
    </row>
    <row r="159" spans="1:22" ht="24" customHeight="1">
      <c r="A159" s="245"/>
      <c r="B159" s="243"/>
      <c r="C159" s="244"/>
      <c r="D159" s="268"/>
      <c r="E159" s="270"/>
      <c r="F159" s="270"/>
      <c r="G159" s="230"/>
      <c r="P159" s="429"/>
      <c r="Q159" s="428"/>
      <c r="S159" s="429"/>
      <c r="T159" s="428"/>
      <c r="V159" s="430"/>
    </row>
    <row r="160" spans="1:22" ht="35.1" customHeight="1">
      <c r="A160" s="245"/>
      <c r="B160" s="248"/>
      <c r="C160" s="244"/>
      <c r="D160" s="268"/>
      <c r="E160" s="270"/>
      <c r="F160" s="270"/>
      <c r="G160" s="230"/>
      <c r="P160" s="429"/>
      <c r="Q160" s="428"/>
      <c r="S160" s="429"/>
      <c r="T160" s="428"/>
      <c r="V160" s="430"/>
    </row>
    <row r="161" spans="1:22" ht="30" customHeight="1">
      <c r="A161" s="245"/>
      <c r="B161" s="241"/>
      <c r="C161" s="244"/>
      <c r="D161" s="268"/>
      <c r="E161" s="270"/>
      <c r="F161" s="270"/>
      <c r="G161" s="230"/>
      <c r="P161" s="429"/>
      <c r="Q161" s="428"/>
      <c r="S161" s="429"/>
      <c r="T161" s="428"/>
      <c r="V161" s="430"/>
    </row>
    <row r="162" spans="1:22" ht="26.1" customHeight="1">
      <c r="A162" s="245"/>
      <c r="B162" s="267"/>
      <c r="C162" s="242"/>
      <c r="D162" s="268"/>
      <c r="E162" s="269"/>
      <c r="F162" s="270"/>
      <c r="G162" s="230"/>
      <c r="J162" s="213"/>
      <c r="K162" s="213"/>
      <c r="L162" s="213"/>
      <c r="M162" s="213"/>
      <c r="N162" s="1"/>
      <c r="O162" s="358"/>
      <c r="P162" s="429"/>
      <c r="Q162" s="428"/>
      <c r="R162" s="364"/>
      <c r="S162" s="429"/>
      <c r="T162" s="428"/>
      <c r="U162" s="358"/>
      <c r="V162" s="363"/>
    </row>
    <row r="163" spans="1:22" ht="30" customHeight="1">
      <c r="A163" s="246"/>
      <c r="B163" s="243"/>
      <c r="C163" s="244"/>
      <c r="D163" s="283"/>
      <c r="E163" s="270"/>
      <c r="F163" s="270"/>
      <c r="G163" s="230"/>
      <c r="P163" s="429"/>
      <c r="Q163" s="428"/>
      <c r="S163" s="429"/>
      <c r="T163" s="428"/>
      <c r="V163" s="430"/>
    </row>
    <row r="164" spans="1:22" ht="30" customHeight="1">
      <c r="A164" s="246"/>
      <c r="B164" s="243"/>
      <c r="C164" s="244"/>
      <c r="D164" s="283"/>
      <c r="E164" s="270"/>
      <c r="F164" s="270"/>
      <c r="G164" s="230"/>
      <c r="P164" s="429"/>
      <c r="Q164" s="428"/>
      <c r="S164" s="429"/>
      <c r="T164" s="428"/>
      <c r="V164" s="430"/>
    </row>
    <row r="165" spans="1:22" ht="30" customHeight="1">
      <c r="A165" s="246"/>
      <c r="B165" s="243"/>
      <c r="C165" s="244"/>
      <c r="D165" s="283"/>
      <c r="E165" s="270"/>
      <c r="F165" s="270"/>
      <c r="G165" s="230"/>
      <c r="P165" s="429"/>
      <c r="Q165" s="428"/>
      <c r="S165" s="429"/>
      <c r="T165" s="428"/>
      <c r="V165" s="430"/>
    </row>
    <row r="166" spans="1:22" ht="30" customHeight="1">
      <c r="A166" s="246"/>
      <c r="B166" s="243"/>
      <c r="C166" s="244"/>
      <c r="D166" s="283"/>
      <c r="E166" s="270"/>
      <c r="F166" s="270"/>
      <c r="G166" s="230"/>
      <c r="P166" s="429"/>
      <c r="Q166" s="428"/>
      <c r="S166" s="429"/>
      <c r="T166" s="428"/>
      <c r="V166" s="430"/>
    </row>
    <row r="167" spans="1:22" ht="33" customHeight="1">
      <c r="A167" s="284"/>
      <c r="B167" s="267"/>
      <c r="C167" s="242"/>
      <c r="D167" s="268"/>
      <c r="E167" s="269"/>
      <c r="F167" s="270"/>
      <c r="G167" s="230"/>
      <c r="P167" s="429"/>
      <c r="Q167" s="428"/>
      <c r="S167" s="429"/>
      <c r="T167" s="428"/>
      <c r="V167" s="430"/>
    </row>
    <row r="168" spans="1:22" ht="24" customHeight="1">
      <c r="A168" s="285"/>
      <c r="B168" s="243"/>
      <c r="C168" s="285"/>
      <c r="D168" s="286"/>
      <c r="E168" s="270"/>
      <c r="F168" s="270"/>
      <c r="G168" s="230"/>
      <c r="P168" s="429"/>
      <c r="Q168" s="428"/>
      <c r="S168" s="429"/>
      <c r="T168" s="428"/>
      <c r="V168" s="430"/>
    </row>
    <row r="169" spans="1:22" ht="24" customHeight="1">
      <c r="A169" s="285"/>
      <c r="B169" s="243"/>
      <c r="C169" s="285"/>
      <c r="D169" s="286"/>
      <c r="E169" s="270"/>
      <c r="F169" s="270"/>
      <c r="G169" s="230"/>
      <c r="P169" s="429"/>
      <c r="Q169" s="428"/>
      <c r="S169" s="429"/>
      <c r="T169" s="428"/>
      <c r="V169" s="430"/>
    </row>
    <row r="170" spans="1:22" ht="24" customHeight="1">
      <c r="A170" s="285"/>
      <c r="B170" s="243"/>
      <c r="C170" s="285"/>
      <c r="D170" s="286"/>
      <c r="E170" s="270"/>
      <c r="F170" s="270"/>
      <c r="G170" s="230"/>
      <c r="P170" s="429"/>
      <c r="Q170" s="428"/>
      <c r="S170" s="429"/>
      <c r="T170" s="428"/>
      <c r="V170" s="430"/>
    </row>
    <row r="171" spans="1:22" ht="24" customHeight="1">
      <c r="A171" s="285"/>
      <c r="B171" s="243"/>
      <c r="C171" s="285"/>
      <c r="D171" s="286"/>
      <c r="E171" s="270"/>
      <c r="F171" s="270"/>
      <c r="G171" s="230"/>
      <c r="P171" s="429"/>
      <c r="Q171" s="428"/>
      <c r="S171" s="429"/>
      <c r="T171" s="428"/>
      <c r="V171" s="430"/>
    </row>
    <row r="172" spans="1:22" ht="24" customHeight="1">
      <c r="A172" s="285"/>
      <c r="B172" s="243"/>
      <c r="C172" s="285"/>
      <c r="D172" s="286"/>
      <c r="E172" s="270"/>
      <c r="F172" s="270"/>
      <c r="G172" s="230"/>
      <c r="P172" s="429"/>
      <c r="Q172" s="428"/>
      <c r="S172" s="429"/>
      <c r="T172" s="428"/>
      <c r="V172" s="430"/>
    </row>
    <row r="173" spans="1:22" ht="26.1" customHeight="1">
      <c r="A173" s="244"/>
      <c r="B173" s="1464"/>
      <c r="C173" s="1464"/>
      <c r="D173" s="1464"/>
      <c r="E173" s="270"/>
      <c r="F173" s="270"/>
      <c r="G173" s="230"/>
      <c r="I173" s="291"/>
      <c r="J173" s="213"/>
      <c r="K173" s="213"/>
      <c r="L173" s="213"/>
      <c r="M173" s="213"/>
      <c r="N173" s="1"/>
      <c r="O173" s="358"/>
      <c r="P173" s="97"/>
      <c r="Q173" s="428"/>
      <c r="R173" s="364"/>
      <c r="S173" s="97"/>
      <c r="T173" s="428"/>
      <c r="U173" s="358"/>
      <c r="V173" s="363"/>
    </row>
    <row r="174" spans="1:22" ht="26.1" customHeight="1">
      <c r="A174" s="285"/>
      <c r="B174" s="1465"/>
      <c r="C174" s="1465"/>
      <c r="D174" s="1465"/>
      <c r="E174" s="270"/>
      <c r="F174" s="270"/>
      <c r="G174" s="230"/>
      <c r="I174" s="291"/>
      <c r="J174" s="213"/>
      <c r="K174" s="213"/>
      <c r="L174" s="213"/>
      <c r="M174" s="213"/>
      <c r="N174" s="1"/>
      <c r="O174" s="358"/>
      <c r="P174" s="97"/>
      <c r="Q174" s="428"/>
      <c r="R174" s="364"/>
      <c r="S174" s="97"/>
      <c r="T174" s="428"/>
      <c r="U174" s="358"/>
      <c r="V174" s="358"/>
    </row>
    <row r="175" spans="1:22" ht="26.1" customHeight="1">
      <c r="A175" s="285"/>
      <c r="B175" s="1458"/>
      <c r="C175" s="1458"/>
      <c r="D175" s="1458"/>
      <c r="E175" s="270"/>
      <c r="F175" s="270"/>
      <c r="G175" s="230"/>
      <c r="I175" s="291"/>
      <c r="J175" s="213"/>
      <c r="K175" s="213"/>
      <c r="L175" s="213"/>
      <c r="M175" s="213"/>
      <c r="N175" s="1"/>
      <c r="O175" s="358"/>
      <c r="P175" s="97"/>
      <c r="Q175" s="428"/>
      <c r="R175" s="364"/>
      <c r="S175" s="97"/>
      <c r="T175" s="428"/>
      <c r="U175" s="358"/>
      <c r="V175" s="433"/>
    </row>
    <row r="176" spans="1:22">
      <c r="A176" s="229"/>
      <c r="B176" s="229"/>
      <c r="C176" s="229"/>
      <c r="D176" s="229"/>
      <c r="E176" s="230"/>
      <c r="F176" s="230"/>
      <c r="G176" s="230"/>
    </row>
    <row r="177" spans="1:7">
      <c r="A177" s="229"/>
      <c r="B177" s="229"/>
      <c r="C177" s="229"/>
      <c r="D177" s="229"/>
      <c r="E177" s="230"/>
      <c r="F177" s="230"/>
      <c r="G177" s="230"/>
    </row>
    <row r="178" spans="1:7">
      <c r="A178" s="229"/>
      <c r="B178" s="229"/>
      <c r="C178" s="229"/>
      <c r="D178" s="229"/>
      <c r="E178" s="230"/>
      <c r="F178" s="230"/>
      <c r="G178" s="230"/>
    </row>
    <row r="179" spans="1:7">
      <c r="A179" s="229"/>
      <c r="B179" s="229"/>
      <c r="C179" s="229"/>
      <c r="D179" s="229"/>
      <c r="E179" s="230"/>
      <c r="F179" s="230"/>
      <c r="G179" s="230"/>
    </row>
    <row r="180" spans="1:7">
      <c r="A180" s="229"/>
      <c r="B180" s="229"/>
      <c r="C180" s="229"/>
      <c r="D180" s="229"/>
      <c r="E180" s="230"/>
      <c r="F180" s="230"/>
      <c r="G180" s="230"/>
    </row>
    <row r="181" spans="1:7">
      <c r="A181" s="229"/>
      <c r="B181" s="229"/>
      <c r="C181" s="229"/>
      <c r="D181" s="229"/>
      <c r="E181" s="230"/>
      <c r="F181" s="230"/>
      <c r="G181" s="230"/>
    </row>
    <row r="182" spans="1:7">
      <c r="A182" s="229"/>
      <c r="B182" s="229"/>
      <c r="C182" s="229"/>
      <c r="D182" s="229"/>
      <c r="E182" s="230"/>
      <c r="F182" s="230"/>
      <c r="G182" s="230"/>
    </row>
    <row r="183" spans="1:7">
      <c r="A183" s="229"/>
      <c r="B183" s="229"/>
      <c r="C183" s="229"/>
      <c r="D183" s="229"/>
      <c r="E183" s="230"/>
      <c r="F183" s="230"/>
      <c r="G183" s="230"/>
    </row>
  </sheetData>
  <sheetProtection password="CFB5" sheet="1" objects="1" scenarios="1" formatColumns="0" formatRows="0" selectLockedCells="1"/>
  <customSheetViews>
    <customSheetView guid="{29E1B411-4326-4E51-98A8-14D37CD45AF7}"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27E77C81-EC16-4D63-8CE6-4CFC97B77DCA}"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s>
  <mergeCells count="38">
    <mergeCell ref="A3:G3"/>
    <mergeCell ref="W3:X3"/>
    <mergeCell ref="A4:G4"/>
    <mergeCell ref="A7:D7"/>
    <mergeCell ref="W7:X7"/>
    <mergeCell ref="B8:D8"/>
    <mergeCell ref="B9:D9"/>
    <mergeCell ref="B10:D10"/>
    <mergeCell ref="B11:D11"/>
    <mergeCell ref="W11:X11"/>
    <mergeCell ref="A13:G13"/>
    <mergeCell ref="P14:Q14"/>
    <mergeCell ref="S14:T14"/>
    <mergeCell ref="W14:X14"/>
    <mergeCell ref="B74:D74"/>
    <mergeCell ref="B117:D117"/>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30" type="noConversion"/>
  <conditionalFormatting sqref="G141:G142 G168:G172 G132:G133 G136:G138 G128:G129 G145:G151 G154 G156:G161 G163:G166 G17:G72">
    <cfRule type="expression" dxfId="77" priority="5" stopIfTrue="1">
      <formula>E17=""</formula>
    </cfRule>
  </conditionalFormatting>
  <conditionalFormatting sqref="Q152:Q153 Q143:Q144 T143:T144 T152:T153 G135 G144 E135 E153:E154 E142 E144:E151 G153">
    <cfRule type="cellIs" dxfId="76" priority="4" stopIfTrue="1" operator="equal">
      <formula>"a"</formula>
    </cfRule>
  </conditionalFormatting>
  <conditionalFormatting sqref="T168:T172 Q168:Q172 Q127:Q138 Q156:Q166 Q154 Q141:Q142 Q145:Q151 T156:T166 T141:T142 T154 T145:T151 T127:T138 T17:T73 Q17:Q73">
    <cfRule type="cellIs" dxfId="75" priority="3" stopIfTrue="1" operator="equal">
      <formula>#REF!</formula>
    </cfRule>
  </conditionalFormatting>
  <conditionalFormatting sqref="G59:G60 G55 E30:E72">
    <cfRule type="cellIs" dxfId="74" priority="2" stopIfTrue="1" operator="equal">
      <formula>"a"</formula>
    </cfRule>
  </conditionalFormatting>
  <conditionalFormatting sqref="E30:E72">
    <cfRule type="expression" dxfId="73" priority="1" stopIfTrue="1">
      <formula>D30&gt;0</formula>
    </cfRule>
  </conditionalFormatting>
  <printOptions horizontalCentered="1"/>
  <pageMargins left="0.511811023622047" right="0.26" top="0.48" bottom="0.54" header="0.25" footer="0.27"/>
  <pageSetup paperSize="9" orientation="portrait" horizontalDpi="300" verticalDpi="300" r:id="rId21"/>
  <headerFooter alignWithMargins="0">
    <oddFooter>&amp;R&amp;"Book Antiqua,Bold"&amp;10Schedule-1/ Page &amp;P of &amp;N</oddFooter>
  </headerFooter>
  <colBreaks count="1" manualBreakCount="1">
    <brk id="7" max="1048575" man="1"/>
  </colBreaks>
  <drawing r:id="rId2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53"/>
    <pageSetUpPr autoPageBreaks="0" fitToPage="1"/>
  </sheetPr>
  <dimension ref="A1:AJ194"/>
  <sheetViews>
    <sheetView view="pageBreakPreview" topLeftCell="A99" zoomScale="90" zoomScaleNormal="100" zoomScaleSheetLayoutView="90" workbookViewId="0">
      <selection activeCell="I19" sqref="I19"/>
    </sheetView>
  </sheetViews>
  <sheetFormatPr defaultRowHeight="16.5"/>
  <cols>
    <col min="1" max="1" width="5.625" style="1336" customWidth="1"/>
    <col min="2" max="2" width="12.625" style="951" customWidth="1"/>
    <col min="3" max="3" width="8.75" style="951" customWidth="1"/>
    <col min="4" max="4" width="19.75" style="951" customWidth="1"/>
    <col min="5" max="5" width="13.875" style="951" customWidth="1"/>
    <col min="6" max="6" width="74.75" style="1321" customWidth="1"/>
    <col min="7" max="7" width="6.75" style="951" customWidth="1"/>
    <col min="8" max="8" width="8" style="951" customWidth="1"/>
    <col min="9" max="9" width="13.875" style="952" customWidth="1"/>
    <col min="10" max="10" width="19.75" style="951" customWidth="1"/>
    <col min="11" max="11" width="9" style="940" customWidth="1"/>
    <col min="12" max="13" width="9" style="941" customWidth="1"/>
    <col min="14" max="20" width="9" style="940" customWidth="1"/>
    <col min="21" max="21" width="9" style="940"/>
    <col min="22" max="32" width="9" style="942"/>
    <col min="33" max="16384" width="9" style="941"/>
  </cols>
  <sheetData>
    <row r="1" spans="1:36" ht="18" customHeight="1">
      <c r="A1" s="63" t="str">
        <f>Cover!B3</f>
        <v>Spec. No.: CC-CS/902-WR2/SS-4182/3/G4</v>
      </c>
      <c r="B1" s="936"/>
      <c r="C1" s="936"/>
      <c r="D1" s="936"/>
      <c r="E1" s="936"/>
      <c r="F1" s="937"/>
      <c r="G1" s="938"/>
      <c r="H1" s="938"/>
      <c r="I1" s="939"/>
      <c r="J1" s="938" t="s">
        <v>426</v>
      </c>
    </row>
    <row r="2" spans="1:36" ht="6.75" customHeight="1">
      <c r="A2" s="1335"/>
      <c r="B2" s="943"/>
      <c r="C2" s="943"/>
      <c r="D2" s="943"/>
      <c r="E2" s="943"/>
      <c r="F2" s="944"/>
      <c r="G2" s="943"/>
      <c r="H2" s="943"/>
      <c r="I2" s="934"/>
      <c r="J2" s="943"/>
      <c r="K2" s="945"/>
    </row>
    <row r="3" spans="1:36" ht="62.25" customHeight="1">
      <c r="A3" s="1483" t="str">
        <f>Cover!$B$2</f>
        <v>Substation Package-SS45 for Extension of 400kV Banaskantha (AIS) Substation associated with Western Region System Strengthening Scheme (WRSS)-19</v>
      </c>
      <c r="B3" s="1483"/>
      <c r="C3" s="1483"/>
      <c r="D3" s="1483"/>
      <c r="E3" s="1483"/>
      <c r="F3" s="1483"/>
      <c r="G3" s="1483"/>
      <c r="H3" s="1483"/>
      <c r="I3" s="1483"/>
      <c r="J3" s="1483"/>
      <c r="K3" s="946"/>
      <c r="L3" s="947"/>
      <c r="M3" s="948"/>
      <c r="O3" s="949"/>
      <c r="R3" s="1484"/>
      <c r="S3" s="1484"/>
      <c r="V3" s="940"/>
      <c r="W3" s="940"/>
      <c r="X3" s="940"/>
      <c r="Y3" s="940"/>
      <c r="Z3" s="940"/>
      <c r="AA3" s="940"/>
      <c r="AB3" s="940"/>
      <c r="AC3" s="940"/>
      <c r="AD3" s="940"/>
      <c r="AE3" s="940"/>
      <c r="AG3" s="942"/>
      <c r="AH3" s="942"/>
      <c r="AI3" s="942"/>
      <c r="AJ3" s="942"/>
    </row>
    <row r="4" spans="1:36" ht="21.95" customHeight="1">
      <c r="A4" s="1485" t="s">
        <v>23</v>
      </c>
      <c r="B4" s="1485"/>
      <c r="C4" s="1485"/>
      <c r="D4" s="1485"/>
      <c r="E4" s="1485"/>
      <c r="F4" s="1485"/>
      <c r="G4" s="1485"/>
      <c r="H4" s="1485"/>
      <c r="I4" s="1485"/>
      <c r="J4" s="1485"/>
      <c r="K4" s="950"/>
    </row>
    <row r="5" spans="1:36" ht="15" customHeight="1">
      <c r="J5" s="943"/>
      <c r="K5" s="945"/>
    </row>
    <row r="6" spans="1:36" ht="18" customHeight="1">
      <c r="A6" s="76" t="str">
        <f>'Sch-1'!A4</f>
        <v>Bidder’s Name and Address (Lead Partner) :</v>
      </c>
      <c r="B6" s="953"/>
      <c r="C6" s="953"/>
      <c r="D6" s="953"/>
      <c r="E6" s="953"/>
      <c r="F6" s="954"/>
      <c r="G6" s="955"/>
      <c r="H6" s="955"/>
      <c r="I6" s="956" t="s">
        <v>397</v>
      </c>
      <c r="J6" s="943"/>
      <c r="K6" s="957"/>
    </row>
    <row r="7" spans="1:36">
      <c r="A7" s="1486" t="str">
        <f>'Sch-1'!A5</f>
        <v/>
      </c>
      <c r="B7" s="1486"/>
      <c r="C7" s="1486"/>
      <c r="D7" s="1486"/>
      <c r="E7" s="1486"/>
      <c r="F7" s="1486"/>
      <c r="G7" s="1486"/>
      <c r="H7" s="1486"/>
      <c r="I7" s="958" t="str">
        <f>'Sch-1'!M5</f>
        <v>Contracts Services, 3rd Floor</v>
      </c>
      <c r="J7" s="943"/>
      <c r="K7" s="957"/>
    </row>
    <row r="8" spans="1:36" ht="18" customHeight="1">
      <c r="A8" s="1337" t="s">
        <v>398</v>
      </c>
      <c r="B8" s="959"/>
      <c r="C8" s="1481" t="str">
        <f>IF('Sch-1'!C6=0, "", 'Sch-1'!C6)</f>
        <v/>
      </c>
      <c r="D8" s="1481"/>
      <c r="E8" s="1481"/>
      <c r="I8" s="958" t="str">
        <f>'Sch-1'!M6</f>
        <v>Power Grid Corporation of India Ltd.,</v>
      </c>
      <c r="J8" s="943"/>
      <c r="K8" s="957"/>
    </row>
    <row r="9" spans="1:36" ht="18" customHeight="1">
      <c r="A9" s="1337" t="s">
        <v>400</v>
      </c>
      <c r="B9" s="959"/>
      <c r="C9" s="1481" t="str">
        <f>IF('Sch-1'!C7=0, "", 'Sch-1'!C7)</f>
        <v/>
      </c>
      <c r="D9" s="1481"/>
      <c r="E9" s="1481"/>
      <c r="I9" s="958" t="str">
        <f>'Sch-1'!M7</f>
        <v>"Saudamini", Plot No.-2</v>
      </c>
      <c r="J9" s="943"/>
      <c r="K9" s="957"/>
    </row>
    <row r="10" spans="1:36" ht="18" customHeight="1">
      <c r="A10" s="1338"/>
      <c r="B10" s="960"/>
      <c r="C10" s="1481" t="str">
        <f>IF('Sch-1'!C8=0, "", 'Sch-1'!C8)</f>
        <v/>
      </c>
      <c r="D10" s="1481"/>
      <c r="E10" s="1481"/>
      <c r="I10" s="958" t="str">
        <f>'Sch-1'!M8</f>
        <v xml:space="preserve">Sector-29, </v>
      </c>
      <c r="J10" s="943"/>
      <c r="K10" s="957"/>
    </row>
    <row r="11" spans="1:36" ht="18" customHeight="1">
      <c r="A11" s="1338"/>
      <c r="B11" s="960"/>
      <c r="C11" s="1481" t="str">
        <f>IF('Sch-1'!C9=0, "", 'Sch-1'!C9)</f>
        <v/>
      </c>
      <c r="D11" s="1481"/>
      <c r="E11" s="1481"/>
      <c r="I11" s="958" t="str">
        <f>'Sch-1'!M9</f>
        <v>Gurgaon (Haryana) - 122001</v>
      </c>
      <c r="J11" s="943"/>
      <c r="K11" s="957"/>
    </row>
    <row r="12" spans="1:36" ht="18.75" customHeight="1">
      <c r="A12" s="1487" t="s">
        <v>570</v>
      </c>
      <c r="B12" s="1487"/>
      <c r="C12" s="1487"/>
      <c r="D12" s="1487"/>
      <c r="E12" s="1487"/>
      <c r="F12" s="1487"/>
      <c r="G12" s="1487"/>
      <c r="H12" s="1487"/>
      <c r="I12" s="1487"/>
      <c r="J12" s="1487"/>
      <c r="K12" s="957"/>
    </row>
    <row r="13" spans="1:36">
      <c r="A13" s="1338"/>
      <c r="B13" s="960"/>
      <c r="C13" s="960"/>
      <c r="D13" s="960"/>
      <c r="E13" s="960"/>
      <c r="F13" s="961"/>
      <c r="G13" s="962"/>
      <c r="H13" s="962"/>
      <c r="I13" s="1482" t="s">
        <v>275</v>
      </c>
      <c r="J13" s="1482"/>
      <c r="K13" s="963"/>
    </row>
    <row r="14" spans="1:36" ht="93" customHeight="1">
      <c r="A14" s="1339" t="s">
        <v>362</v>
      </c>
      <c r="B14" s="987" t="s">
        <v>516</v>
      </c>
      <c r="C14" s="987" t="s">
        <v>517</v>
      </c>
      <c r="D14" s="987" t="s">
        <v>518</v>
      </c>
      <c r="E14" s="987" t="s">
        <v>519</v>
      </c>
      <c r="F14" s="1322" t="s">
        <v>369</v>
      </c>
      <c r="G14" s="988" t="s">
        <v>354</v>
      </c>
      <c r="H14" s="988" t="s">
        <v>355</v>
      </c>
      <c r="I14" s="987" t="s">
        <v>521</v>
      </c>
      <c r="J14" s="987" t="s">
        <v>522</v>
      </c>
    </row>
    <row r="15" spans="1:36">
      <c r="A15" s="1002">
        <v>1</v>
      </c>
      <c r="B15" s="989">
        <v>2</v>
      </c>
      <c r="C15" s="989">
        <v>3</v>
      </c>
      <c r="D15" s="989">
        <v>4</v>
      </c>
      <c r="E15" s="989">
        <v>5</v>
      </c>
      <c r="F15" s="989">
        <v>4</v>
      </c>
      <c r="G15" s="989">
        <v>5</v>
      </c>
      <c r="H15" s="989">
        <v>6</v>
      </c>
      <c r="I15" s="989">
        <v>7</v>
      </c>
      <c r="J15" s="989" t="s">
        <v>554</v>
      </c>
      <c r="K15" s="964"/>
    </row>
    <row r="16" spans="1:36" hidden="1">
      <c r="A16" s="1340"/>
      <c r="B16" s="965"/>
      <c r="C16" s="965"/>
      <c r="D16" s="965"/>
      <c r="E16" s="965"/>
      <c r="F16" s="966"/>
      <c r="G16" s="966"/>
      <c r="H16" s="966"/>
      <c r="I16" s="966"/>
      <c r="J16" s="967"/>
      <c r="K16" s="964"/>
    </row>
    <row r="17" spans="1:13" hidden="1">
      <c r="A17" s="1340"/>
      <c r="B17" s="965"/>
      <c r="C17" s="965"/>
      <c r="D17" s="965"/>
      <c r="E17" s="965"/>
      <c r="F17" s="966"/>
      <c r="G17" s="966"/>
      <c r="H17" s="966"/>
      <c r="I17" s="966"/>
      <c r="J17" s="967"/>
      <c r="K17" s="964"/>
    </row>
    <row r="18" spans="1:13" s="952" customFormat="1" ht="21.75" customHeight="1">
      <c r="A18" s="1009" t="str">
        <f>'Sch-1'!A14</f>
        <v>A</v>
      </c>
      <c r="B18" s="1011" t="s">
        <v>703</v>
      </c>
      <c r="C18" s="1012"/>
      <c r="D18" s="1012"/>
      <c r="E18" s="1012"/>
      <c r="F18" s="1323"/>
      <c r="G18" s="933"/>
      <c r="H18" s="933"/>
      <c r="I18" s="933"/>
      <c r="J18" s="968"/>
      <c r="M18" s="941"/>
    </row>
    <row r="19" spans="1:13" s="952" customFormat="1" ht="35.25" customHeight="1">
      <c r="A19" s="1348">
        <v>1</v>
      </c>
      <c r="B19" s="1043">
        <v>7000012383</v>
      </c>
      <c r="C19" s="1043">
        <v>10</v>
      </c>
      <c r="D19" s="1049" t="s">
        <v>616</v>
      </c>
      <c r="E19" s="1043">
        <v>1000004501</v>
      </c>
      <c r="F19" s="1049" t="s">
        <v>636</v>
      </c>
      <c r="G19" s="1043" t="s">
        <v>578</v>
      </c>
      <c r="H19" s="1043">
        <v>4</v>
      </c>
      <c r="I19" s="1013"/>
      <c r="J19" s="1014" t="str">
        <f>IF(I19=0, "Included",IF(ISERROR(H19*I19), I19, H19*I19))</f>
        <v>Included</v>
      </c>
      <c r="K19" s="969"/>
      <c r="M19" s="941"/>
    </row>
    <row r="20" spans="1:13" s="1077" customFormat="1" ht="27" customHeight="1">
      <c r="A20" s="1348">
        <v>2</v>
      </c>
      <c r="B20" s="1043">
        <v>7000012383</v>
      </c>
      <c r="C20" s="1043">
        <v>20</v>
      </c>
      <c r="D20" s="1049" t="s">
        <v>616</v>
      </c>
      <c r="E20" s="1043">
        <v>1000004463</v>
      </c>
      <c r="F20" s="1049" t="s">
        <v>637</v>
      </c>
      <c r="G20" s="1043" t="s">
        <v>578</v>
      </c>
      <c r="H20" s="1043">
        <v>12</v>
      </c>
      <c r="I20" s="1013"/>
      <c r="J20" s="1014" t="str">
        <f t="shared" ref="J20:J83" si="0">IF(I20=0, "Included",IF(ISERROR(H20*I20), I20, H20*I20))</f>
        <v>Included</v>
      </c>
      <c r="K20" s="1076"/>
      <c r="M20" s="1078"/>
    </row>
    <row r="21" spans="1:13" s="1077" customFormat="1" ht="41.25" customHeight="1">
      <c r="A21" s="1348">
        <v>3</v>
      </c>
      <c r="B21" s="1043">
        <v>7000012383</v>
      </c>
      <c r="C21" s="1043">
        <v>30</v>
      </c>
      <c r="D21" s="1049" t="s">
        <v>616</v>
      </c>
      <c r="E21" s="1043">
        <v>1000004498</v>
      </c>
      <c r="F21" s="1049" t="s">
        <v>638</v>
      </c>
      <c r="G21" s="1043" t="s">
        <v>578</v>
      </c>
      <c r="H21" s="1043">
        <v>12</v>
      </c>
      <c r="I21" s="1013"/>
      <c r="J21" s="1014" t="str">
        <f t="shared" si="0"/>
        <v>Included</v>
      </c>
      <c r="K21" s="1076"/>
      <c r="M21" s="1078"/>
    </row>
    <row r="22" spans="1:13" s="1077" customFormat="1" ht="41.25" customHeight="1">
      <c r="A22" s="1348">
        <v>4</v>
      </c>
      <c r="B22" s="1043">
        <v>7000012383</v>
      </c>
      <c r="C22" s="1043">
        <v>40</v>
      </c>
      <c r="D22" s="1049" t="s">
        <v>616</v>
      </c>
      <c r="E22" s="1043">
        <v>1000020419</v>
      </c>
      <c r="F22" s="1049" t="s">
        <v>639</v>
      </c>
      <c r="G22" s="1043" t="s">
        <v>578</v>
      </c>
      <c r="H22" s="1043">
        <v>6</v>
      </c>
      <c r="I22" s="1013"/>
      <c r="J22" s="1014" t="str">
        <f t="shared" si="0"/>
        <v>Included</v>
      </c>
      <c r="K22" s="1076"/>
      <c r="M22" s="1078"/>
    </row>
    <row r="23" spans="1:13" s="1077" customFormat="1" ht="41.25" customHeight="1">
      <c r="A23" s="1348">
        <v>5</v>
      </c>
      <c r="B23" s="1043">
        <v>7000012383</v>
      </c>
      <c r="C23" s="1043">
        <v>50</v>
      </c>
      <c r="D23" s="1049" t="s">
        <v>616</v>
      </c>
      <c r="E23" s="1043">
        <v>1000004401</v>
      </c>
      <c r="F23" s="1049" t="s">
        <v>640</v>
      </c>
      <c r="G23" s="1043" t="s">
        <v>578</v>
      </c>
      <c r="H23" s="1043">
        <v>14</v>
      </c>
      <c r="I23" s="1013"/>
      <c r="J23" s="1014" t="str">
        <f t="shared" si="0"/>
        <v>Included</v>
      </c>
      <c r="K23" s="1076"/>
      <c r="M23" s="1078"/>
    </row>
    <row r="24" spans="1:13" s="1077" customFormat="1" ht="41.25" customHeight="1">
      <c r="A24" s="1348">
        <v>6</v>
      </c>
      <c r="B24" s="1043">
        <v>7000012383</v>
      </c>
      <c r="C24" s="1043">
        <v>60</v>
      </c>
      <c r="D24" s="1049" t="s">
        <v>616</v>
      </c>
      <c r="E24" s="1043">
        <v>1000004535</v>
      </c>
      <c r="F24" s="1049" t="s">
        <v>641</v>
      </c>
      <c r="G24" s="1043" t="s">
        <v>578</v>
      </c>
      <c r="H24" s="1043">
        <v>6</v>
      </c>
      <c r="I24" s="1013"/>
      <c r="J24" s="1014" t="str">
        <f t="shared" si="0"/>
        <v>Included</v>
      </c>
      <c r="K24" s="1076"/>
      <c r="M24" s="1078"/>
    </row>
    <row r="25" spans="1:13" s="1077" customFormat="1" ht="41.25" customHeight="1">
      <c r="A25" s="1348">
        <v>7</v>
      </c>
      <c r="B25" s="1043">
        <v>7000012383</v>
      </c>
      <c r="C25" s="1043">
        <v>70</v>
      </c>
      <c r="D25" s="1049" t="s">
        <v>616</v>
      </c>
      <c r="E25" s="1043">
        <v>1000009711</v>
      </c>
      <c r="F25" s="1049" t="s">
        <v>642</v>
      </c>
      <c r="G25" s="1043" t="s">
        <v>579</v>
      </c>
      <c r="H25" s="1043">
        <v>2</v>
      </c>
      <c r="I25" s="1013"/>
      <c r="J25" s="1014" t="str">
        <f t="shared" si="0"/>
        <v>Included</v>
      </c>
      <c r="K25" s="1076"/>
      <c r="M25" s="1078"/>
    </row>
    <row r="26" spans="1:13" s="1077" customFormat="1" ht="41.25" customHeight="1">
      <c r="A26" s="1348">
        <v>8</v>
      </c>
      <c r="B26" s="1043">
        <v>7000012383</v>
      </c>
      <c r="C26" s="1043">
        <v>80</v>
      </c>
      <c r="D26" s="1049" t="s">
        <v>617</v>
      </c>
      <c r="E26" s="1043">
        <v>1000002165</v>
      </c>
      <c r="F26" s="1049" t="s">
        <v>643</v>
      </c>
      <c r="G26" s="1043" t="s">
        <v>578</v>
      </c>
      <c r="H26" s="1043">
        <v>4</v>
      </c>
      <c r="I26" s="1013"/>
      <c r="J26" s="1014" t="str">
        <f t="shared" si="0"/>
        <v>Included</v>
      </c>
      <c r="K26" s="1076"/>
      <c r="M26" s="1078"/>
    </row>
    <row r="27" spans="1:13" s="1077" customFormat="1" ht="41.25" customHeight="1">
      <c r="A27" s="1348">
        <v>9</v>
      </c>
      <c r="B27" s="1043">
        <v>7000012383</v>
      </c>
      <c r="C27" s="1043">
        <v>90</v>
      </c>
      <c r="D27" s="1049" t="s">
        <v>617</v>
      </c>
      <c r="E27" s="1043">
        <v>1000003398</v>
      </c>
      <c r="F27" s="1049" t="s">
        <v>644</v>
      </c>
      <c r="G27" s="1043" t="s">
        <v>578</v>
      </c>
      <c r="H27" s="1043">
        <v>2</v>
      </c>
      <c r="I27" s="1013"/>
      <c r="J27" s="1014" t="str">
        <f t="shared" si="0"/>
        <v>Included</v>
      </c>
      <c r="K27" s="1076"/>
      <c r="M27" s="1078"/>
    </row>
    <row r="28" spans="1:13" s="1077" customFormat="1" ht="41.25" customHeight="1">
      <c r="A28" s="1348">
        <v>10</v>
      </c>
      <c r="B28" s="1043">
        <v>7000012383</v>
      </c>
      <c r="C28" s="1043">
        <v>100</v>
      </c>
      <c r="D28" s="1049" t="s">
        <v>617</v>
      </c>
      <c r="E28" s="1043">
        <v>1000002146</v>
      </c>
      <c r="F28" s="1049" t="s">
        <v>645</v>
      </c>
      <c r="G28" s="1043" t="s">
        <v>579</v>
      </c>
      <c r="H28" s="1043">
        <v>1</v>
      </c>
      <c r="I28" s="1013"/>
      <c r="J28" s="1014" t="str">
        <f t="shared" si="0"/>
        <v>Included</v>
      </c>
      <c r="K28" s="1076"/>
      <c r="M28" s="1078"/>
    </row>
    <row r="29" spans="1:13" s="1077" customFormat="1" ht="41.25" customHeight="1">
      <c r="A29" s="1348">
        <v>11</v>
      </c>
      <c r="B29" s="1043">
        <v>7000012383</v>
      </c>
      <c r="C29" s="1043">
        <v>110</v>
      </c>
      <c r="D29" s="1049" t="s">
        <v>617</v>
      </c>
      <c r="E29" s="1043">
        <v>1000032686</v>
      </c>
      <c r="F29" s="1049" t="s">
        <v>646</v>
      </c>
      <c r="G29" s="1043" t="s">
        <v>579</v>
      </c>
      <c r="H29" s="1043">
        <v>1</v>
      </c>
      <c r="I29" s="1013"/>
      <c r="J29" s="1014" t="str">
        <f t="shared" si="0"/>
        <v>Included</v>
      </c>
      <c r="K29" s="1076"/>
      <c r="M29" s="1078"/>
    </row>
    <row r="30" spans="1:13" s="1077" customFormat="1" ht="41.25" customHeight="1">
      <c r="A30" s="1348">
        <v>12</v>
      </c>
      <c r="B30" s="1043">
        <v>7000012383</v>
      </c>
      <c r="C30" s="1043">
        <v>120</v>
      </c>
      <c r="D30" s="1049" t="s">
        <v>618</v>
      </c>
      <c r="E30" s="1043">
        <v>1000003408</v>
      </c>
      <c r="F30" s="1049" t="s">
        <v>647</v>
      </c>
      <c r="G30" s="1043" t="s">
        <v>578</v>
      </c>
      <c r="H30" s="1043">
        <v>4</v>
      </c>
      <c r="I30" s="1013"/>
      <c r="J30" s="1014" t="str">
        <f t="shared" si="0"/>
        <v>Included</v>
      </c>
      <c r="K30" s="1076"/>
      <c r="M30" s="1078"/>
    </row>
    <row r="31" spans="1:13" s="1077" customFormat="1" ht="41.25" customHeight="1">
      <c r="A31" s="1348">
        <v>13</v>
      </c>
      <c r="B31" s="1043">
        <v>7000012383</v>
      </c>
      <c r="C31" s="1043">
        <v>130</v>
      </c>
      <c r="D31" s="1049" t="s">
        <v>618</v>
      </c>
      <c r="E31" s="1043">
        <v>1000003410</v>
      </c>
      <c r="F31" s="1049" t="s">
        <v>648</v>
      </c>
      <c r="G31" s="1043" t="s">
        <v>578</v>
      </c>
      <c r="H31" s="1043">
        <v>2</v>
      </c>
      <c r="I31" s="1013"/>
      <c r="J31" s="1014" t="str">
        <f t="shared" si="0"/>
        <v>Included</v>
      </c>
      <c r="K31" s="1076"/>
      <c r="M31" s="1078"/>
    </row>
    <row r="32" spans="1:13" s="1077" customFormat="1" ht="41.25" customHeight="1">
      <c r="A32" s="1348">
        <v>14</v>
      </c>
      <c r="B32" s="1043">
        <v>7000012383</v>
      </c>
      <c r="C32" s="1043">
        <v>150</v>
      </c>
      <c r="D32" s="1049" t="s">
        <v>619</v>
      </c>
      <c r="E32" s="1043">
        <v>1000000004</v>
      </c>
      <c r="F32" s="1049" t="s">
        <v>649</v>
      </c>
      <c r="G32" s="1043" t="s">
        <v>578</v>
      </c>
      <c r="H32" s="1043">
        <v>4</v>
      </c>
      <c r="I32" s="1013"/>
      <c r="J32" s="1014" t="str">
        <f t="shared" si="0"/>
        <v>Included</v>
      </c>
      <c r="K32" s="1076"/>
      <c r="M32" s="1078"/>
    </row>
    <row r="33" spans="1:13" s="1077" customFormat="1" ht="41.25" customHeight="1">
      <c r="A33" s="1348">
        <v>15</v>
      </c>
      <c r="B33" s="1043">
        <v>7000012383</v>
      </c>
      <c r="C33" s="1043">
        <v>140</v>
      </c>
      <c r="D33" s="1049" t="s">
        <v>619</v>
      </c>
      <c r="E33" s="1043">
        <v>1000004400</v>
      </c>
      <c r="F33" s="1049" t="s">
        <v>650</v>
      </c>
      <c r="G33" s="1043" t="s">
        <v>578</v>
      </c>
      <c r="H33" s="1043">
        <v>12</v>
      </c>
      <c r="I33" s="1013"/>
      <c r="J33" s="1014" t="str">
        <f t="shared" si="0"/>
        <v>Included</v>
      </c>
      <c r="K33" s="1076"/>
      <c r="M33" s="1078"/>
    </row>
    <row r="34" spans="1:13" s="1077" customFormat="1" ht="41.25" customHeight="1">
      <c r="A34" s="1348">
        <v>16</v>
      </c>
      <c r="B34" s="1043">
        <v>7000012383</v>
      </c>
      <c r="C34" s="1043">
        <v>160</v>
      </c>
      <c r="D34" s="1049" t="s">
        <v>620</v>
      </c>
      <c r="E34" s="1043">
        <v>1000012022</v>
      </c>
      <c r="F34" s="1049" t="s">
        <v>602</v>
      </c>
      <c r="G34" s="1043" t="s">
        <v>578</v>
      </c>
      <c r="H34" s="1043">
        <v>2</v>
      </c>
      <c r="I34" s="1013"/>
      <c r="J34" s="1014" t="str">
        <f t="shared" si="0"/>
        <v>Included</v>
      </c>
      <c r="K34" s="1076"/>
      <c r="M34" s="1078"/>
    </row>
    <row r="35" spans="1:13" s="1077" customFormat="1" ht="41.25" customHeight="1">
      <c r="A35" s="1348">
        <v>17</v>
      </c>
      <c r="B35" s="1043">
        <v>7000012383</v>
      </c>
      <c r="C35" s="1043">
        <v>170</v>
      </c>
      <c r="D35" s="1049" t="s">
        <v>620</v>
      </c>
      <c r="E35" s="1043">
        <v>1000012018</v>
      </c>
      <c r="F35" s="1049" t="s">
        <v>603</v>
      </c>
      <c r="G35" s="1043" t="s">
        <v>579</v>
      </c>
      <c r="H35" s="1043">
        <v>2</v>
      </c>
      <c r="I35" s="1013"/>
      <c r="J35" s="1014" t="str">
        <f t="shared" si="0"/>
        <v>Included</v>
      </c>
      <c r="K35" s="1076"/>
      <c r="M35" s="1078"/>
    </row>
    <row r="36" spans="1:13" s="1077" customFormat="1" ht="41.25" customHeight="1">
      <c r="A36" s="1348">
        <v>18</v>
      </c>
      <c r="B36" s="1043">
        <v>7000012383</v>
      </c>
      <c r="C36" s="1043">
        <v>180</v>
      </c>
      <c r="D36" s="1049" t="s">
        <v>621</v>
      </c>
      <c r="E36" s="1043">
        <v>1000006284</v>
      </c>
      <c r="F36" s="1049" t="s">
        <v>601</v>
      </c>
      <c r="G36" s="1043" t="s">
        <v>579</v>
      </c>
      <c r="H36" s="1043">
        <v>2</v>
      </c>
      <c r="I36" s="1013"/>
      <c r="J36" s="1014" t="str">
        <f t="shared" si="0"/>
        <v>Included</v>
      </c>
      <c r="K36" s="1076"/>
      <c r="M36" s="1078"/>
    </row>
    <row r="37" spans="1:13" s="1077" customFormat="1" ht="41.25" customHeight="1">
      <c r="A37" s="1348">
        <v>19</v>
      </c>
      <c r="B37" s="1043">
        <v>7000012383</v>
      </c>
      <c r="C37" s="1043">
        <v>190</v>
      </c>
      <c r="D37" s="1049" t="s">
        <v>622</v>
      </c>
      <c r="E37" s="1043">
        <v>1000014547</v>
      </c>
      <c r="F37" s="1049" t="s">
        <v>651</v>
      </c>
      <c r="G37" s="1043" t="s">
        <v>578</v>
      </c>
      <c r="H37" s="1043">
        <v>1</v>
      </c>
      <c r="I37" s="1013"/>
      <c r="J37" s="1014" t="str">
        <f t="shared" si="0"/>
        <v>Included</v>
      </c>
      <c r="K37" s="1076"/>
      <c r="M37" s="1078"/>
    </row>
    <row r="38" spans="1:13" s="1077" customFormat="1" ht="41.25" customHeight="1">
      <c r="A38" s="1348">
        <v>20</v>
      </c>
      <c r="B38" s="1043">
        <v>7000012383</v>
      </c>
      <c r="C38" s="1043">
        <v>200</v>
      </c>
      <c r="D38" s="1049" t="s">
        <v>622</v>
      </c>
      <c r="E38" s="1043">
        <v>1000020262</v>
      </c>
      <c r="F38" s="1049" t="s">
        <v>604</v>
      </c>
      <c r="G38" s="1043" t="s">
        <v>578</v>
      </c>
      <c r="H38" s="1043">
        <v>5</v>
      </c>
      <c r="I38" s="1013"/>
      <c r="J38" s="1014" t="str">
        <f t="shared" si="0"/>
        <v>Included</v>
      </c>
      <c r="K38" s="1076"/>
      <c r="M38" s="1078"/>
    </row>
    <row r="39" spans="1:13" s="1077" customFormat="1" ht="41.25" customHeight="1">
      <c r="A39" s="1348">
        <v>21</v>
      </c>
      <c r="B39" s="1043">
        <v>7000012383</v>
      </c>
      <c r="C39" s="1043">
        <v>210</v>
      </c>
      <c r="D39" s="1049" t="s">
        <v>622</v>
      </c>
      <c r="E39" s="1043">
        <v>1000031812</v>
      </c>
      <c r="F39" s="1049" t="s">
        <v>652</v>
      </c>
      <c r="G39" s="1043" t="s">
        <v>579</v>
      </c>
      <c r="H39" s="1043">
        <v>2</v>
      </c>
      <c r="I39" s="1013"/>
      <c r="J39" s="1014" t="str">
        <f t="shared" si="0"/>
        <v>Included</v>
      </c>
      <c r="K39" s="1076"/>
      <c r="M39" s="1078"/>
    </row>
    <row r="40" spans="1:13" s="1077" customFormat="1" ht="41.25" customHeight="1">
      <c r="A40" s="1348">
        <v>22</v>
      </c>
      <c r="B40" s="1043">
        <v>7000012383</v>
      </c>
      <c r="C40" s="1043">
        <v>220</v>
      </c>
      <c r="D40" s="1049" t="s">
        <v>622</v>
      </c>
      <c r="E40" s="1043">
        <v>1000038039</v>
      </c>
      <c r="F40" s="1049" t="s">
        <v>653</v>
      </c>
      <c r="G40" s="1043" t="s">
        <v>578</v>
      </c>
      <c r="H40" s="1043">
        <v>15</v>
      </c>
      <c r="I40" s="1013"/>
      <c r="J40" s="1014" t="str">
        <f t="shared" si="0"/>
        <v>Included</v>
      </c>
      <c r="K40" s="1076"/>
      <c r="M40" s="1078"/>
    </row>
    <row r="41" spans="1:13" s="1077" customFormat="1" ht="41.25" customHeight="1">
      <c r="A41" s="1348">
        <v>23</v>
      </c>
      <c r="B41" s="1043">
        <v>7000012383</v>
      </c>
      <c r="C41" s="1043">
        <v>230</v>
      </c>
      <c r="D41" s="1049" t="s">
        <v>622</v>
      </c>
      <c r="E41" s="1043">
        <v>1000038325</v>
      </c>
      <c r="F41" s="1049" t="s">
        <v>587</v>
      </c>
      <c r="G41" s="1043" t="s">
        <v>578</v>
      </c>
      <c r="H41" s="1043">
        <v>25</v>
      </c>
      <c r="I41" s="1013"/>
      <c r="J41" s="1014" t="str">
        <f t="shared" si="0"/>
        <v>Included</v>
      </c>
      <c r="K41" s="1076"/>
      <c r="M41" s="1078"/>
    </row>
    <row r="42" spans="1:13" s="1077" customFormat="1" ht="41.25" customHeight="1">
      <c r="A42" s="1348">
        <v>24</v>
      </c>
      <c r="B42" s="1043">
        <v>7000012383</v>
      </c>
      <c r="C42" s="1043">
        <v>240</v>
      </c>
      <c r="D42" s="1049" t="s">
        <v>622</v>
      </c>
      <c r="E42" s="1043">
        <v>1000038392</v>
      </c>
      <c r="F42" s="1049" t="s">
        <v>654</v>
      </c>
      <c r="G42" s="1043" t="s">
        <v>578</v>
      </c>
      <c r="H42" s="1043">
        <v>2</v>
      </c>
      <c r="I42" s="1013"/>
      <c r="J42" s="1014" t="str">
        <f t="shared" si="0"/>
        <v>Included</v>
      </c>
      <c r="K42" s="1076"/>
      <c r="M42" s="1078"/>
    </row>
    <row r="43" spans="1:13" s="1077" customFormat="1" ht="62.25" customHeight="1">
      <c r="A43" s="1348">
        <v>25</v>
      </c>
      <c r="B43" s="1043">
        <v>7000012383</v>
      </c>
      <c r="C43" s="1043">
        <v>250</v>
      </c>
      <c r="D43" s="1049" t="s">
        <v>623</v>
      </c>
      <c r="E43" s="1043">
        <v>1000020192</v>
      </c>
      <c r="F43" s="1049" t="s">
        <v>655</v>
      </c>
      <c r="G43" s="1043" t="s">
        <v>578</v>
      </c>
      <c r="H43" s="1043">
        <v>12</v>
      </c>
      <c r="I43" s="1013"/>
      <c r="J43" s="1014" t="str">
        <f t="shared" si="0"/>
        <v>Included</v>
      </c>
      <c r="K43" s="1076"/>
      <c r="M43" s="1078"/>
    </row>
    <row r="44" spans="1:13" s="1077" customFormat="1" ht="62.25" customHeight="1">
      <c r="A44" s="1348">
        <v>26</v>
      </c>
      <c r="B44" s="1043">
        <v>7000012383</v>
      </c>
      <c r="C44" s="1043">
        <v>260</v>
      </c>
      <c r="D44" s="1049" t="s">
        <v>623</v>
      </c>
      <c r="E44" s="1043">
        <v>1000020193</v>
      </c>
      <c r="F44" s="1049" t="s">
        <v>656</v>
      </c>
      <c r="G44" s="1043" t="s">
        <v>578</v>
      </c>
      <c r="H44" s="1043">
        <v>6</v>
      </c>
      <c r="I44" s="1013"/>
      <c r="J44" s="1014" t="str">
        <f t="shared" si="0"/>
        <v>Included</v>
      </c>
      <c r="K44" s="1076"/>
      <c r="M44" s="1078"/>
    </row>
    <row r="45" spans="1:13" s="1077" customFormat="1" ht="62.25" customHeight="1">
      <c r="A45" s="1348">
        <v>27</v>
      </c>
      <c r="B45" s="1043">
        <v>7000012383</v>
      </c>
      <c r="C45" s="1043">
        <v>270</v>
      </c>
      <c r="D45" s="1049" t="s">
        <v>623</v>
      </c>
      <c r="E45" s="1043">
        <v>1000020194</v>
      </c>
      <c r="F45" s="1049" t="s">
        <v>657</v>
      </c>
      <c r="G45" s="1043" t="s">
        <v>578</v>
      </c>
      <c r="H45" s="1043">
        <v>12</v>
      </c>
      <c r="I45" s="1013"/>
      <c r="J45" s="1014" t="str">
        <f t="shared" si="0"/>
        <v>Included</v>
      </c>
      <c r="K45" s="1076"/>
      <c r="M45" s="1078"/>
    </row>
    <row r="46" spans="1:13" s="1077" customFormat="1" ht="62.25" customHeight="1">
      <c r="A46" s="1348">
        <v>28</v>
      </c>
      <c r="B46" s="1043">
        <v>7000012383</v>
      </c>
      <c r="C46" s="1043">
        <v>280</v>
      </c>
      <c r="D46" s="1049" t="s">
        <v>623</v>
      </c>
      <c r="E46" s="1043">
        <v>1000020195</v>
      </c>
      <c r="F46" s="1049" t="s">
        <v>658</v>
      </c>
      <c r="G46" s="1043" t="s">
        <v>578</v>
      </c>
      <c r="H46" s="1043">
        <v>6</v>
      </c>
      <c r="I46" s="1013"/>
      <c r="J46" s="1014" t="str">
        <f t="shared" si="0"/>
        <v>Included</v>
      </c>
      <c r="K46" s="1076"/>
      <c r="M46" s="1078"/>
    </row>
    <row r="47" spans="1:13" s="1077" customFormat="1" ht="41.25" customHeight="1">
      <c r="A47" s="1348">
        <v>29</v>
      </c>
      <c r="B47" s="1043">
        <v>7000012383</v>
      </c>
      <c r="C47" s="1043">
        <v>290</v>
      </c>
      <c r="D47" s="1049" t="s">
        <v>623</v>
      </c>
      <c r="E47" s="1043">
        <v>1000017567</v>
      </c>
      <c r="F47" s="1049" t="s">
        <v>659</v>
      </c>
      <c r="G47" s="1043" t="s">
        <v>578</v>
      </c>
      <c r="H47" s="1043">
        <v>14</v>
      </c>
      <c r="I47" s="1013"/>
      <c r="J47" s="1014" t="str">
        <f t="shared" si="0"/>
        <v>Included</v>
      </c>
      <c r="K47" s="1076"/>
      <c r="M47" s="1078"/>
    </row>
    <row r="48" spans="1:13" s="1077" customFormat="1" ht="41.25" customHeight="1">
      <c r="A48" s="1348">
        <v>30</v>
      </c>
      <c r="B48" s="1043">
        <v>7000012383</v>
      </c>
      <c r="C48" s="1043">
        <v>300</v>
      </c>
      <c r="D48" s="1049" t="s">
        <v>623</v>
      </c>
      <c r="E48" s="1043">
        <v>1000017568</v>
      </c>
      <c r="F48" s="1049" t="s">
        <v>660</v>
      </c>
      <c r="G48" s="1043" t="s">
        <v>578</v>
      </c>
      <c r="H48" s="1043">
        <v>12</v>
      </c>
      <c r="I48" s="1013"/>
      <c r="J48" s="1014" t="str">
        <f t="shared" si="0"/>
        <v>Included</v>
      </c>
      <c r="K48" s="1076"/>
      <c r="M48" s="1078"/>
    </row>
    <row r="49" spans="1:13" s="1077" customFormat="1" ht="41.25" customHeight="1">
      <c r="A49" s="1348">
        <v>31</v>
      </c>
      <c r="B49" s="1043">
        <v>7000012383</v>
      </c>
      <c r="C49" s="1043">
        <v>310</v>
      </c>
      <c r="D49" s="1049" t="s">
        <v>623</v>
      </c>
      <c r="E49" s="1043">
        <v>1000020148</v>
      </c>
      <c r="F49" s="1049" t="s">
        <v>661</v>
      </c>
      <c r="G49" s="1043" t="s">
        <v>578</v>
      </c>
      <c r="H49" s="1043">
        <v>6</v>
      </c>
      <c r="I49" s="1013"/>
      <c r="J49" s="1014" t="str">
        <f t="shared" si="0"/>
        <v>Included</v>
      </c>
      <c r="K49" s="1076"/>
      <c r="M49" s="1078"/>
    </row>
    <row r="50" spans="1:13" s="1077" customFormat="1" ht="41.25" customHeight="1">
      <c r="A50" s="1348">
        <v>32</v>
      </c>
      <c r="B50" s="1043">
        <v>7000012383</v>
      </c>
      <c r="C50" s="1043">
        <v>320</v>
      </c>
      <c r="D50" s="1049" t="s">
        <v>623</v>
      </c>
      <c r="E50" s="1043">
        <v>1000020149</v>
      </c>
      <c r="F50" s="1049" t="s">
        <v>662</v>
      </c>
      <c r="G50" s="1043" t="s">
        <v>578</v>
      </c>
      <c r="H50" s="1043">
        <v>3</v>
      </c>
      <c r="I50" s="1013"/>
      <c r="J50" s="1014" t="str">
        <f t="shared" si="0"/>
        <v>Included</v>
      </c>
      <c r="K50" s="1076"/>
      <c r="M50" s="1078"/>
    </row>
    <row r="51" spans="1:13" s="1077" customFormat="1" ht="41.25" customHeight="1">
      <c r="A51" s="1348">
        <v>33</v>
      </c>
      <c r="B51" s="1043">
        <v>7000012383</v>
      </c>
      <c r="C51" s="1043">
        <v>330</v>
      </c>
      <c r="D51" s="1049" t="s">
        <v>623</v>
      </c>
      <c r="E51" s="1043">
        <v>1000020146</v>
      </c>
      <c r="F51" s="1049" t="s">
        <v>663</v>
      </c>
      <c r="G51" s="1043" t="s">
        <v>578</v>
      </c>
      <c r="H51" s="1043">
        <v>2</v>
      </c>
      <c r="I51" s="1013"/>
      <c r="J51" s="1014" t="str">
        <f t="shared" si="0"/>
        <v>Included</v>
      </c>
      <c r="K51" s="1076"/>
      <c r="M51" s="1078"/>
    </row>
    <row r="52" spans="1:13" s="1077" customFormat="1" ht="41.25" customHeight="1">
      <c r="A52" s="1348">
        <v>34</v>
      </c>
      <c r="B52" s="1043">
        <v>7000012383</v>
      </c>
      <c r="C52" s="1043">
        <v>340</v>
      </c>
      <c r="D52" s="1049" t="s">
        <v>623</v>
      </c>
      <c r="E52" s="1043">
        <v>1000020124</v>
      </c>
      <c r="F52" s="1049" t="s">
        <v>664</v>
      </c>
      <c r="G52" s="1043" t="s">
        <v>578</v>
      </c>
      <c r="H52" s="1043">
        <v>3</v>
      </c>
      <c r="I52" s="1013"/>
      <c r="J52" s="1014" t="str">
        <f t="shared" si="0"/>
        <v>Included</v>
      </c>
      <c r="K52" s="1076"/>
      <c r="M52" s="1078"/>
    </row>
    <row r="53" spans="1:13" s="1077" customFormat="1" ht="41.25" customHeight="1">
      <c r="A53" s="1348">
        <v>35</v>
      </c>
      <c r="B53" s="1043">
        <v>7000012383</v>
      </c>
      <c r="C53" s="1043">
        <v>350</v>
      </c>
      <c r="D53" s="1049" t="s">
        <v>623</v>
      </c>
      <c r="E53" s="1043">
        <v>1000020125</v>
      </c>
      <c r="F53" s="1049" t="s">
        <v>665</v>
      </c>
      <c r="G53" s="1043" t="s">
        <v>578</v>
      </c>
      <c r="H53" s="1043">
        <v>2</v>
      </c>
      <c r="I53" s="1013"/>
      <c r="J53" s="1014" t="str">
        <f t="shared" si="0"/>
        <v>Included</v>
      </c>
      <c r="K53" s="1076"/>
      <c r="M53" s="1078"/>
    </row>
    <row r="54" spans="1:13" s="1077" customFormat="1" ht="41.25" customHeight="1">
      <c r="A54" s="1348">
        <v>36</v>
      </c>
      <c r="B54" s="1043">
        <v>7000012383</v>
      </c>
      <c r="C54" s="1043">
        <v>360</v>
      </c>
      <c r="D54" s="1049" t="s">
        <v>623</v>
      </c>
      <c r="E54" s="1043">
        <v>1000020118</v>
      </c>
      <c r="F54" s="1049" t="s">
        <v>666</v>
      </c>
      <c r="G54" s="1043" t="s">
        <v>578</v>
      </c>
      <c r="H54" s="1043">
        <v>8</v>
      </c>
      <c r="I54" s="1013"/>
      <c r="J54" s="1014" t="str">
        <f t="shared" si="0"/>
        <v>Included</v>
      </c>
      <c r="K54" s="1076"/>
      <c r="M54" s="1078"/>
    </row>
    <row r="55" spans="1:13" s="1077" customFormat="1" ht="41.25" customHeight="1">
      <c r="A55" s="1348">
        <v>37</v>
      </c>
      <c r="B55" s="1043">
        <v>7000012383</v>
      </c>
      <c r="C55" s="1043">
        <v>370</v>
      </c>
      <c r="D55" s="1049" t="s">
        <v>623</v>
      </c>
      <c r="E55" s="1043">
        <v>1000020119</v>
      </c>
      <c r="F55" s="1049" t="s">
        <v>667</v>
      </c>
      <c r="G55" s="1043" t="s">
        <v>578</v>
      </c>
      <c r="H55" s="1043">
        <v>14</v>
      </c>
      <c r="I55" s="1013"/>
      <c r="J55" s="1014" t="str">
        <f t="shared" si="0"/>
        <v>Included</v>
      </c>
      <c r="K55" s="1076"/>
      <c r="M55" s="1078"/>
    </row>
    <row r="56" spans="1:13" s="1077" customFormat="1" ht="41.25" customHeight="1">
      <c r="A56" s="1348">
        <v>38</v>
      </c>
      <c r="B56" s="1043">
        <v>7000012383</v>
      </c>
      <c r="C56" s="1043">
        <v>380</v>
      </c>
      <c r="D56" s="1049" t="s">
        <v>623</v>
      </c>
      <c r="E56" s="1043">
        <v>1000020120</v>
      </c>
      <c r="F56" s="1049" t="s">
        <v>668</v>
      </c>
      <c r="G56" s="1043" t="s">
        <v>578</v>
      </c>
      <c r="H56" s="1043">
        <v>2</v>
      </c>
      <c r="I56" s="1013"/>
      <c r="J56" s="1014" t="str">
        <f t="shared" si="0"/>
        <v>Included</v>
      </c>
      <c r="K56" s="1076"/>
      <c r="M56" s="1078"/>
    </row>
    <row r="57" spans="1:13" s="1077" customFormat="1" ht="41.25" customHeight="1">
      <c r="A57" s="1348">
        <v>39</v>
      </c>
      <c r="B57" s="1043">
        <v>7000012383</v>
      </c>
      <c r="C57" s="1043">
        <v>390</v>
      </c>
      <c r="D57" s="1049" t="s">
        <v>623</v>
      </c>
      <c r="E57" s="1043">
        <v>1000012366</v>
      </c>
      <c r="F57" s="1049" t="s">
        <v>586</v>
      </c>
      <c r="G57" s="1043" t="s">
        <v>578</v>
      </c>
      <c r="H57" s="1043">
        <v>512</v>
      </c>
      <c r="I57" s="1013"/>
      <c r="J57" s="1014" t="str">
        <f t="shared" si="0"/>
        <v>Included</v>
      </c>
      <c r="K57" s="1076"/>
      <c r="M57" s="1078"/>
    </row>
    <row r="58" spans="1:13" s="1077" customFormat="1" ht="41.25" customHeight="1">
      <c r="A58" s="1348">
        <v>40</v>
      </c>
      <c r="B58" s="1043">
        <v>7000012383</v>
      </c>
      <c r="C58" s="1043">
        <v>400</v>
      </c>
      <c r="D58" s="1049" t="s">
        <v>623</v>
      </c>
      <c r="E58" s="1043">
        <v>1000012369</v>
      </c>
      <c r="F58" s="1049" t="s">
        <v>669</v>
      </c>
      <c r="G58" s="1043" t="s">
        <v>578</v>
      </c>
      <c r="H58" s="1043">
        <v>36</v>
      </c>
      <c r="I58" s="1013"/>
      <c r="J58" s="1014" t="str">
        <f t="shared" si="0"/>
        <v>Included</v>
      </c>
      <c r="K58" s="1076"/>
      <c r="M58" s="1078"/>
    </row>
    <row r="59" spans="1:13" s="1077" customFormat="1" ht="41.25" customHeight="1">
      <c r="A59" s="1348">
        <v>41</v>
      </c>
      <c r="B59" s="1043">
        <v>7000012383</v>
      </c>
      <c r="C59" s="1043">
        <v>410</v>
      </c>
      <c r="D59" s="1049" t="s">
        <v>623</v>
      </c>
      <c r="E59" s="1043">
        <v>1000012371</v>
      </c>
      <c r="F59" s="1049" t="s">
        <v>670</v>
      </c>
      <c r="G59" s="1043" t="s">
        <v>578</v>
      </c>
      <c r="H59" s="1043">
        <v>120</v>
      </c>
      <c r="I59" s="1013"/>
      <c r="J59" s="1014" t="str">
        <f t="shared" si="0"/>
        <v>Included</v>
      </c>
      <c r="K59" s="1076"/>
      <c r="M59" s="1078"/>
    </row>
    <row r="60" spans="1:13" s="1077" customFormat="1" ht="48" customHeight="1">
      <c r="A60" s="1348">
        <v>42</v>
      </c>
      <c r="B60" s="1043">
        <v>7000012383</v>
      </c>
      <c r="C60" s="1043">
        <v>420</v>
      </c>
      <c r="D60" s="1049" t="s">
        <v>623</v>
      </c>
      <c r="E60" s="1043">
        <v>1000012373</v>
      </c>
      <c r="F60" s="1049" t="s">
        <v>671</v>
      </c>
      <c r="G60" s="1043" t="s">
        <v>585</v>
      </c>
      <c r="H60" s="1043">
        <v>9</v>
      </c>
      <c r="I60" s="1013"/>
      <c r="J60" s="1014" t="str">
        <f t="shared" si="0"/>
        <v>Included</v>
      </c>
      <c r="K60" s="1076"/>
      <c r="M60" s="1078"/>
    </row>
    <row r="61" spans="1:13" s="1077" customFormat="1" ht="41.25" customHeight="1">
      <c r="A61" s="1348">
        <v>43</v>
      </c>
      <c r="B61" s="1043">
        <v>7000012383</v>
      </c>
      <c r="C61" s="1043">
        <v>450</v>
      </c>
      <c r="D61" s="1049" t="s">
        <v>577</v>
      </c>
      <c r="E61" s="1043">
        <v>1000011324</v>
      </c>
      <c r="F61" s="1049" t="s">
        <v>672</v>
      </c>
      <c r="G61" s="1043" t="s">
        <v>579</v>
      </c>
      <c r="H61" s="1043">
        <v>2</v>
      </c>
      <c r="I61" s="1013"/>
      <c r="J61" s="1014" t="str">
        <f t="shared" si="0"/>
        <v>Included</v>
      </c>
      <c r="K61" s="1076"/>
      <c r="M61" s="1078"/>
    </row>
    <row r="62" spans="1:13" s="1077" customFormat="1" ht="41.25" customHeight="1">
      <c r="A62" s="1348">
        <v>44</v>
      </c>
      <c r="B62" s="1043">
        <v>7000012383</v>
      </c>
      <c r="C62" s="1043">
        <v>430</v>
      </c>
      <c r="D62" s="1049" t="s">
        <v>577</v>
      </c>
      <c r="E62" s="1043">
        <v>1000011326</v>
      </c>
      <c r="F62" s="1049" t="s">
        <v>673</v>
      </c>
      <c r="G62" s="1043" t="s">
        <v>579</v>
      </c>
      <c r="H62" s="1043">
        <v>2</v>
      </c>
      <c r="I62" s="1013"/>
      <c r="J62" s="1014" t="str">
        <f t="shared" si="0"/>
        <v>Included</v>
      </c>
      <c r="K62" s="1076"/>
      <c r="M62" s="1078"/>
    </row>
    <row r="63" spans="1:13" s="952" customFormat="1" ht="41.25" customHeight="1">
      <c r="A63" s="1348">
        <v>45</v>
      </c>
      <c r="B63" s="1043">
        <v>7000012383</v>
      </c>
      <c r="C63" s="1043">
        <v>440</v>
      </c>
      <c r="D63" s="1049" t="s">
        <v>577</v>
      </c>
      <c r="E63" s="1043">
        <v>1000011319</v>
      </c>
      <c r="F63" s="1049" t="s">
        <v>674</v>
      </c>
      <c r="G63" s="1043" t="s">
        <v>579</v>
      </c>
      <c r="H63" s="1043">
        <v>2</v>
      </c>
      <c r="I63" s="1013"/>
      <c r="J63" s="1014" t="str">
        <f t="shared" si="0"/>
        <v>Included</v>
      </c>
      <c r="K63" s="969"/>
      <c r="M63" s="941"/>
    </row>
    <row r="64" spans="1:13" s="1077" customFormat="1" ht="117" customHeight="1">
      <c r="A64" s="1348">
        <v>46</v>
      </c>
      <c r="B64" s="1043">
        <v>7000012383</v>
      </c>
      <c r="C64" s="1043">
        <v>660</v>
      </c>
      <c r="D64" s="1049" t="s">
        <v>624</v>
      </c>
      <c r="E64" s="1043">
        <v>1000030433</v>
      </c>
      <c r="F64" s="1049" t="s">
        <v>675</v>
      </c>
      <c r="G64" s="1043" t="s">
        <v>579</v>
      </c>
      <c r="H64" s="1043">
        <v>1</v>
      </c>
      <c r="I64" s="1013"/>
      <c r="J64" s="1014" t="str">
        <f t="shared" si="0"/>
        <v>Included</v>
      </c>
      <c r="K64" s="1076"/>
      <c r="M64" s="1078"/>
    </row>
    <row r="65" spans="1:13" s="1077" customFormat="1" ht="52.5" customHeight="1">
      <c r="A65" s="1348">
        <v>47</v>
      </c>
      <c r="B65" s="1043">
        <v>7000012383</v>
      </c>
      <c r="C65" s="1043">
        <v>460</v>
      </c>
      <c r="D65" s="1049" t="s">
        <v>625</v>
      </c>
      <c r="E65" s="1043">
        <v>1000000443</v>
      </c>
      <c r="F65" s="1049" t="s">
        <v>581</v>
      </c>
      <c r="G65" s="1043" t="s">
        <v>582</v>
      </c>
      <c r="H65" s="1043">
        <v>1</v>
      </c>
      <c r="I65" s="1013"/>
      <c r="J65" s="1014" t="str">
        <f t="shared" si="0"/>
        <v>Included</v>
      </c>
      <c r="K65" s="1076"/>
      <c r="M65" s="1078"/>
    </row>
    <row r="66" spans="1:13" s="1077" customFormat="1" ht="45" customHeight="1">
      <c r="A66" s="1348">
        <v>48</v>
      </c>
      <c r="B66" s="1043">
        <v>7000012383</v>
      </c>
      <c r="C66" s="1043">
        <v>470</v>
      </c>
      <c r="D66" s="1049" t="s">
        <v>625</v>
      </c>
      <c r="E66" s="1043">
        <v>1000000442</v>
      </c>
      <c r="F66" s="1049" t="s">
        <v>583</v>
      </c>
      <c r="G66" s="1043" t="s">
        <v>582</v>
      </c>
      <c r="H66" s="1043">
        <v>1</v>
      </c>
      <c r="I66" s="1013"/>
      <c r="J66" s="1014" t="str">
        <f t="shared" si="0"/>
        <v>Included</v>
      </c>
      <c r="K66" s="1076"/>
      <c r="M66" s="1078"/>
    </row>
    <row r="67" spans="1:13" s="1077" customFormat="1" ht="44.25" customHeight="1">
      <c r="A67" s="1348">
        <v>49</v>
      </c>
      <c r="B67" s="1043">
        <v>7000012383</v>
      </c>
      <c r="C67" s="1043">
        <v>590</v>
      </c>
      <c r="D67" s="1049" t="s">
        <v>626</v>
      </c>
      <c r="E67" s="1043">
        <v>1000019918</v>
      </c>
      <c r="F67" s="1049" t="s">
        <v>676</v>
      </c>
      <c r="G67" s="1043" t="s">
        <v>582</v>
      </c>
      <c r="H67" s="1043">
        <v>1</v>
      </c>
      <c r="I67" s="1013"/>
      <c r="J67" s="1014" t="str">
        <f t="shared" si="0"/>
        <v>Included</v>
      </c>
      <c r="K67" s="1076"/>
      <c r="M67" s="1078"/>
    </row>
    <row r="68" spans="1:13" s="1077" customFormat="1" ht="30" customHeight="1">
      <c r="A68" s="1348">
        <v>50</v>
      </c>
      <c r="B68" s="1043">
        <v>7000012383</v>
      </c>
      <c r="C68" s="1043">
        <v>600</v>
      </c>
      <c r="D68" s="1049" t="s">
        <v>627</v>
      </c>
      <c r="E68" s="1043">
        <v>1000019912</v>
      </c>
      <c r="F68" s="1049" t="s">
        <v>677</v>
      </c>
      <c r="G68" s="1043" t="s">
        <v>582</v>
      </c>
      <c r="H68" s="1043">
        <v>1</v>
      </c>
      <c r="I68" s="1013"/>
      <c r="J68" s="1014" t="str">
        <f t="shared" si="0"/>
        <v>Included</v>
      </c>
      <c r="K68" s="1076"/>
      <c r="M68" s="1078"/>
    </row>
    <row r="69" spans="1:13" s="1077" customFormat="1" ht="30" customHeight="1">
      <c r="A69" s="1348">
        <v>51</v>
      </c>
      <c r="B69" s="1043">
        <v>7000012383</v>
      </c>
      <c r="C69" s="1043">
        <v>610</v>
      </c>
      <c r="D69" s="1049" t="s">
        <v>628</v>
      </c>
      <c r="E69" s="1043">
        <v>1000004463</v>
      </c>
      <c r="F69" s="1049" t="s">
        <v>637</v>
      </c>
      <c r="G69" s="1043" t="s">
        <v>578</v>
      </c>
      <c r="H69" s="1043">
        <v>1</v>
      </c>
      <c r="I69" s="1013"/>
      <c r="J69" s="1014" t="str">
        <f t="shared" si="0"/>
        <v>Included</v>
      </c>
      <c r="K69" s="1076"/>
      <c r="M69" s="1078"/>
    </row>
    <row r="70" spans="1:13" s="1077" customFormat="1" ht="30" customHeight="1">
      <c r="A70" s="1348">
        <v>52</v>
      </c>
      <c r="B70" s="1043">
        <v>7000012383</v>
      </c>
      <c r="C70" s="1043">
        <v>620</v>
      </c>
      <c r="D70" s="1049" t="s">
        <v>629</v>
      </c>
      <c r="E70" s="1043">
        <v>1000004535</v>
      </c>
      <c r="F70" s="1049" t="s">
        <v>641</v>
      </c>
      <c r="G70" s="1043" t="s">
        <v>578</v>
      </c>
      <c r="H70" s="1043">
        <v>1</v>
      </c>
      <c r="I70" s="1013"/>
      <c r="J70" s="1014" t="str">
        <f t="shared" si="0"/>
        <v>Included</v>
      </c>
      <c r="K70" s="1076"/>
      <c r="M70" s="1078"/>
    </row>
    <row r="71" spans="1:13" s="1077" customFormat="1" ht="29.25" customHeight="1">
      <c r="A71" s="1348">
        <v>53</v>
      </c>
      <c r="B71" s="1043">
        <v>7000012383</v>
      </c>
      <c r="C71" s="1043">
        <v>630</v>
      </c>
      <c r="D71" s="1049" t="s">
        <v>630</v>
      </c>
      <c r="E71" s="1043">
        <v>1000019919</v>
      </c>
      <c r="F71" s="1049" t="s">
        <v>678</v>
      </c>
      <c r="G71" s="1043" t="s">
        <v>582</v>
      </c>
      <c r="H71" s="1043">
        <v>1</v>
      </c>
      <c r="I71" s="1013"/>
      <c r="J71" s="1014" t="str">
        <f t="shared" si="0"/>
        <v>Included</v>
      </c>
      <c r="K71" s="1076"/>
      <c r="M71" s="1078"/>
    </row>
    <row r="72" spans="1:13" s="1077" customFormat="1" ht="29.25" customHeight="1">
      <c r="A72" s="1348">
        <v>54</v>
      </c>
      <c r="B72" s="1043">
        <v>7000012383</v>
      </c>
      <c r="C72" s="1043">
        <v>640</v>
      </c>
      <c r="D72" s="1049" t="s">
        <v>631</v>
      </c>
      <c r="E72" s="1043">
        <v>1000019927</v>
      </c>
      <c r="F72" s="1049" t="s">
        <v>584</v>
      </c>
      <c r="G72" s="1043" t="s">
        <v>582</v>
      </c>
      <c r="H72" s="1043">
        <v>1</v>
      </c>
      <c r="I72" s="1013"/>
      <c r="J72" s="1014" t="str">
        <f t="shared" si="0"/>
        <v>Included</v>
      </c>
      <c r="K72" s="1076"/>
      <c r="M72" s="1078"/>
    </row>
    <row r="73" spans="1:13" s="1077" customFormat="1" ht="45" customHeight="1">
      <c r="A73" s="1348">
        <v>55</v>
      </c>
      <c r="B73" s="1043">
        <v>7000012383</v>
      </c>
      <c r="C73" s="1043">
        <v>650</v>
      </c>
      <c r="D73" s="1049" t="s">
        <v>632</v>
      </c>
      <c r="E73" s="1043">
        <v>1000024186</v>
      </c>
      <c r="F73" s="1049" t="s">
        <v>679</v>
      </c>
      <c r="G73" s="1043" t="s">
        <v>582</v>
      </c>
      <c r="H73" s="1043">
        <v>1</v>
      </c>
      <c r="I73" s="1013"/>
      <c r="J73" s="1014" t="str">
        <f t="shared" si="0"/>
        <v>Included</v>
      </c>
      <c r="K73" s="1076"/>
      <c r="M73" s="1078"/>
    </row>
    <row r="74" spans="1:13" s="1077" customFormat="1" ht="101.25" customHeight="1">
      <c r="A74" s="1348">
        <v>56</v>
      </c>
      <c r="B74" s="1043">
        <v>7000012383</v>
      </c>
      <c r="C74" s="1043">
        <v>670</v>
      </c>
      <c r="D74" s="1049" t="s">
        <v>633</v>
      </c>
      <c r="E74" s="1043">
        <v>1000031367</v>
      </c>
      <c r="F74" s="1049" t="s">
        <v>680</v>
      </c>
      <c r="G74" s="1043" t="s">
        <v>578</v>
      </c>
      <c r="H74" s="1043">
        <v>2</v>
      </c>
      <c r="I74" s="1013"/>
      <c r="J74" s="1014" t="str">
        <f t="shared" si="0"/>
        <v>Included</v>
      </c>
      <c r="K74" s="1076"/>
      <c r="M74" s="1078"/>
    </row>
    <row r="75" spans="1:13" s="1077" customFormat="1" ht="72.75" customHeight="1">
      <c r="A75" s="1348">
        <v>57</v>
      </c>
      <c r="B75" s="1043">
        <v>7000012383</v>
      </c>
      <c r="C75" s="1043">
        <v>680</v>
      </c>
      <c r="D75" s="1049" t="s">
        <v>633</v>
      </c>
      <c r="E75" s="1043">
        <v>1000018706</v>
      </c>
      <c r="F75" s="1049" t="s">
        <v>681</v>
      </c>
      <c r="G75" s="1043" t="s">
        <v>578</v>
      </c>
      <c r="H75" s="1043">
        <v>2</v>
      </c>
      <c r="I75" s="1013"/>
      <c r="J75" s="1014" t="str">
        <f t="shared" si="0"/>
        <v>Included</v>
      </c>
      <c r="K75" s="1076"/>
      <c r="M75" s="1078"/>
    </row>
    <row r="76" spans="1:13" s="1077" customFormat="1" ht="72.75" customHeight="1">
      <c r="A76" s="1348">
        <v>58</v>
      </c>
      <c r="B76" s="1043">
        <v>7000012383</v>
      </c>
      <c r="C76" s="1043">
        <v>690</v>
      </c>
      <c r="D76" s="1049" t="s">
        <v>633</v>
      </c>
      <c r="E76" s="1043">
        <v>1000014273</v>
      </c>
      <c r="F76" s="1049" t="s">
        <v>682</v>
      </c>
      <c r="G76" s="1043" t="s">
        <v>578</v>
      </c>
      <c r="H76" s="1043">
        <v>2</v>
      </c>
      <c r="I76" s="1013"/>
      <c r="J76" s="1014" t="str">
        <f t="shared" si="0"/>
        <v>Included</v>
      </c>
      <c r="K76" s="1076"/>
      <c r="M76" s="1078"/>
    </row>
    <row r="77" spans="1:13" s="1077" customFormat="1" ht="72.75" customHeight="1">
      <c r="A77" s="1348">
        <v>59</v>
      </c>
      <c r="B77" s="1043">
        <v>7000012383</v>
      </c>
      <c r="C77" s="1043">
        <v>700</v>
      </c>
      <c r="D77" s="1049" t="s">
        <v>633</v>
      </c>
      <c r="E77" s="1043">
        <v>1000023721</v>
      </c>
      <c r="F77" s="1049" t="s">
        <v>683</v>
      </c>
      <c r="G77" s="1043" t="s">
        <v>578</v>
      </c>
      <c r="H77" s="1043">
        <v>2</v>
      </c>
      <c r="I77" s="1013"/>
      <c r="J77" s="1014" t="str">
        <f t="shared" si="0"/>
        <v>Included</v>
      </c>
      <c r="K77" s="1076"/>
      <c r="M77" s="1078"/>
    </row>
    <row r="78" spans="1:13" s="1077" customFormat="1" ht="72.75" customHeight="1">
      <c r="A78" s="1348">
        <v>60</v>
      </c>
      <c r="B78" s="1043">
        <v>7000012383</v>
      </c>
      <c r="C78" s="1043">
        <v>710</v>
      </c>
      <c r="D78" s="1049" t="s">
        <v>633</v>
      </c>
      <c r="E78" s="1043">
        <v>1000032570</v>
      </c>
      <c r="F78" s="1049" t="s">
        <v>684</v>
      </c>
      <c r="G78" s="1043" t="s">
        <v>578</v>
      </c>
      <c r="H78" s="1043">
        <v>2</v>
      </c>
      <c r="I78" s="1013"/>
      <c r="J78" s="1014" t="str">
        <f t="shared" si="0"/>
        <v>Included</v>
      </c>
      <c r="K78" s="1076"/>
      <c r="M78" s="1078"/>
    </row>
    <row r="79" spans="1:13" s="1077" customFormat="1" ht="45" customHeight="1">
      <c r="A79" s="1348">
        <v>61</v>
      </c>
      <c r="B79" s="1043">
        <v>7000012383</v>
      </c>
      <c r="C79" s="1043">
        <v>720</v>
      </c>
      <c r="D79" s="1049" t="s">
        <v>633</v>
      </c>
      <c r="E79" s="1043">
        <v>1000019315</v>
      </c>
      <c r="F79" s="1049" t="s">
        <v>685</v>
      </c>
      <c r="G79" s="1043" t="s">
        <v>578</v>
      </c>
      <c r="H79" s="1043">
        <v>2</v>
      </c>
      <c r="I79" s="1013"/>
      <c r="J79" s="1014" t="str">
        <f t="shared" si="0"/>
        <v>Included</v>
      </c>
      <c r="K79" s="1076"/>
      <c r="M79" s="1078"/>
    </row>
    <row r="80" spans="1:13" s="1077" customFormat="1" ht="55.5" customHeight="1">
      <c r="A80" s="1348">
        <v>62</v>
      </c>
      <c r="B80" s="1043">
        <v>7000012383</v>
      </c>
      <c r="C80" s="1043">
        <v>730</v>
      </c>
      <c r="D80" s="1049" t="s">
        <v>633</v>
      </c>
      <c r="E80" s="1043">
        <v>1000031405</v>
      </c>
      <c r="F80" s="1049" t="s">
        <v>686</v>
      </c>
      <c r="G80" s="1043" t="s">
        <v>578</v>
      </c>
      <c r="H80" s="1043">
        <v>2</v>
      </c>
      <c r="I80" s="1013"/>
      <c r="J80" s="1014" t="str">
        <f t="shared" si="0"/>
        <v>Included</v>
      </c>
      <c r="K80" s="1076"/>
      <c r="M80" s="1078"/>
    </row>
    <row r="81" spans="1:13" s="1077" customFormat="1" ht="45" customHeight="1">
      <c r="A81" s="1348">
        <v>63</v>
      </c>
      <c r="B81" s="1043">
        <v>7000012383</v>
      </c>
      <c r="C81" s="1043">
        <v>740</v>
      </c>
      <c r="D81" s="1049" t="s">
        <v>633</v>
      </c>
      <c r="E81" s="1043">
        <v>1000031374</v>
      </c>
      <c r="F81" s="1049" t="s">
        <v>687</v>
      </c>
      <c r="G81" s="1043" t="s">
        <v>579</v>
      </c>
      <c r="H81" s="1043">
        <v>4</v>
      </c>
      <c r="I81" s="1013"/>
      <c r="J81" s="1014" t="str">
        <f t="shared" si="0"/>
        <v>Included</v>
      </c>
      <c r="K81" s="1076"/>
      <c r="M81" s="1078"/>
    </row>
    <row r="82" spans="1:13" s="1077" customFormat="1" ht="48.75" customHeight="1">
      <c r="A82" s="1348">
        <v>64</v>
      </c>
      <c r="B82" s="1043">
        <v>7000012383</v>
      </c>
      <c r="C82" s="1043">
        <v>750</v>
      </c>
      <c r="D82" s="1049" t="s">
        <v>633</v>
      </c>
      <c r="E82" s="1043">
        <v>1000034950</v>
      </c>
      <c r="F82" s="1049" t="s">
        <v>688</v>
      </c>
      <c r="G82" s="1043" t="s">
        <v>578</v>
      </c>
      <c r="H82" s="1043">
        <v>4</v>
      </c>
      <c r="I82" s="1013"/>
      <c r="J82" s="1014" t="str">
        <f t="shared" si="0"/>
        <v>Included</v>
      </c>
      <c r="K82" s="1076"/>
      <c r="M82" s="1078"/>
    </row>
    <row r="83" spans="1:13" s="952" customFormat="1" ht="47.25" customHeight="1">
      <c r="A83" s="1348">
        <v>65</v>
      </c>
      <c r="B83" s="1043">
        <v>7000012383</v>
      </c>
      <c r="C83" s="1043">
        <v>760</v>
      </c>
      <c r="D83" s="1049" t="s">
        <v>633</v>
      </c>
      <c r="E83" s="1043">
        <v>1000031381</v>
      </c>
      <c r="F83" s="1049" t="s">
        <v>689</v>
      </c>
      <c r="G83" s="1043" t="s">
        <v>579</v>
      </c>
      <c r="H83" s="1043">
        <v>2</v>
      </c>
      <c r="I83" s="1013"/>
      <c r="J83" s="1014" t="str">
        <f t="shared" si="0"/>
        <v>Included</v>
      </c>
      <c r="K83" s="969"/>
      <c r="M83" s="941"/>
    </row>
    <row r="84" spans="1:13" s="952" customFormat="1" ht="47.25" customHeight="1">
      <c r="A84" s="1348">
        <v>66</v>
      </c>
      <c r="B84" s="1043">
        <v>7000012383</v>
      </c>
      <c r="C84" s="1043">
        <v>770</v>
      </c>
      <c r="D84" s="1049" t="s">
        <v>633</v>
      </c>
      <c r="E84" s="1043">
        <v>1000026228</v>
      </c>
      <c r="F84" s="1049" t="s">
        <v>690</v>
      </c>
      <c r="G84" s="1043" t="s">
        <v>578</v>
      </c>
      <c r="H84" s="1043">
        <v>2</v>
      </c>
      <c r="I84" s="1013"/>
      <c r="J84" s="1014" t="str">
        <f t="shared" ref="J84:J106" si="1">IF(I84=0, "Included",IF(ISERROR(H84*I84), I84, H84*I84))</f>
        <v>Included</v>
      </c>
      <c r="K84" s="969"/>
      <c r="M84" s="941"/>
    </row>
    <row r="85" spans="1:13" s="1077" customFormat="1" ht="33.75" customHeight="1">
      <c r="A85" s="1348">
        <v>67</v>
      </c>
      <c r="B85" s="1043">
        <v>7000012383</v>
      </c>
      <c r="C85" s="1043">
        <v>780</v>
      </c>
      <c r="D85" s="1049" t="s">
        <v>633</v>
      </c>
      <c r="E85" s="1043">
        <v>1000028495</v>
      </c>
      <c r="F85" s="1049" t="s">
        <v>691</v>
      </c>
      <c r="G85" s="1043" t="s">
        <v>578</v>
      </c>
      <c r="H85" s="1043">
        <v>1</v>
      </c>
      <c r="I85" s="1013"/>
      <c r="J85" s="1014" t="str">
        <f t="shared" si="1"/>
        <v>Included</v>
      </c>
      <c r="K85" s="1076"/>
      <c r="M85" s="1078"/>
    </row>
    <row r="86" spans="1:13" s="952" customFormat="1" ht="46.5" customHeight="1">
      <c r="A86" s="1348">
        <v>68</v>
      </c>
      <c r="B86" s="1043">
        <v>7000012383</v>
      </c>
      <c r="C86" s="1043">
        <v>790</v>
      </c>
      <c r="D86" s="1049" t="s">
        <v>633</v>
      </c>
      <c r="E86" s="1043">
        <v>1000028265</v>
      </c>
      <c r="F86" s="1049" t="s">
        <v>692</v>
      </c>
      <c r="G86" s="1043" t="s">
        <v>578</v>
      </c>
      <c r="H86" s="1043">
        <v>1</v>
      </c>
      <c r="I86" s="1013"/>
      <c r="J86" s="1014" t="str">
        <f t="shared" si="1"/>
        <v>Included</v>
      </c>
      <c r="K86" s="969"/>
      <c r="M86" s="941"/>
    </row>
    <row r="87" spans="1:13" s="952" customFormat="1" ht="46.5" customHeight="1">
      <c r="A87" s="1348">
        <v>69</v>
      </c>
      <c r="B87" s="1043">
        <v>7000012383</v>
      </c>
      <c r="C87" s="1043">
        <v>800</v>
      </c>
      <c r="D87" s="1049" t="s">
        <v>633</v>
      </c>
      <c r="E87" s="1043">
        <v>1000034998</v>
      </c>
      <c r="F87" s="1049" t="s">
        <v>693</v>
      </c>
      <c r="G87" s="1043" t="s">
        <v>578</v>
      </c>
      <c r="H87" s="1043">
        <v>8</v>
      </c>
      <c r="I87" s="1013"/>
      <c r="J87" s="1014" t="str">
        <f t="shared" si="1"/>
        <v>Included</v>
      </c>
      <c r="K87" s="969"/>
      <c r="M87" s="941"/>
    </row>
    <row r="88" spans="1:13" s="952" customFormat="1" ht="46.5" customHeight="1">
      <c r="A88" s="1348">
        <v>70</v>
      </c>
      <c r="B88" s="1043">
        <v>7000012383</v>
      </c>
      <c r="C88" s="1043">
        <v>810</v>
      </c>
      <c r="D88" s="1049" t="s">
        <v>633</v>
      </c>
      <c r="E88" s="1043">
        <v>1000030942</v>
      </c>
      <c r="F88" s="1049" t="s">
        <v>694</v>
      </c>
      <c r="G88" s="1043" t="s">
        <v>606</v>
      </c>
      <c r="H88" s="1043">
        <v>3</v>
      </c>
      <c r="I88" s="1013"/>
      <c r="J88" s="1014" t="str">
        <f t="shared" si="1"/>
        <v>Included</v>
      </c>
      <c r="K88" s="969"/>
      <c r="M88" s="941"/>
    </row>
    <row r="89" spans="1:13" s="952" customFormat="1" ht="46.5" customHeight="1">
      <c r="A89" s="1348">
        <v>71</v>
      </c>
      <c r="B89" s="1043">
        <v>7000012383</v>
      </c>
      <c r="C89" s="1043">
        <v>820</v>
      </c>
      <c r="D89" s="1049" t="s">
        <v>633</v>
      </c>
      <c r="E89" s="1043">
        <v>1000023470</v>
      </c>
      <c r="F89" s="1049" t="s">
        <v>695</v>
      </c>
      <c r="G89" s="1043" t="s">
        <v>578</v>
      </c>
      <c r="H89" s="1043">
        <v>3</v>
      </c>
      <c r="I89" s="1013"/>
      <c r="J89" s="1014" t="str">
        <f t="shared" si="1"/>
        <v>Included</v>
      </c>
      <c r="K89" s="969"/>
      <c r="M89" s="941"/>
    </row>
    <row r="90" spans="1:13" s="952" customFormat="1" ht="81" customHeight="1">
      <c r="A90" s="1348">
        <v>72</v>
      </c>
      <c r="B90" s="1043">
        <v>7000012383</v>
      </c>
      <c r="C90" s="1043">
        <v>830</v>
      </c>
      <c r="D90" s="1049" t="s">
        <v>634</v>
      </c>
      <c r="E90" s="1043">
        <v>1000031369</v>
      </c>
      <c r="F90" s="1049" t="s">
        <v>696</v>
      </c>
      <c r="G90" s="1043" t="s">
        <v>579</v>
      </c>
      <c r="H90" s="1043">
        <v>1</v>
      </c>
      <c r="I90" s="1013"/>
      <c r="J90" s="1014" t="str">
        <f t="shared" si="1"/>
        <v>Included</v>
      </c>
      <c r="K90" s="969"/>
      <c r="M90" s="941"/>
    </row>
    <row r="91" spans="1:13" s="952" customFormat="1" ht="46.5" customHeight="1">
      <c r="A91" s="1348">
        <v>73</v>
      </c>
      <c r="B91" s="1043">
        <v>7000012383</v>
      </c>
      <c r="C91" s="1043">
        <v>840</v>
      </c>
      <c r="D91" s="1049" t="s">
        <v>634</v>
      </c>
      <c r="E91" s="1043">
        <v>1000018706</v>
      </c>
      <c r="F91" s="1049" t="s">
        <v>681</v>
      </c>
      <c r="G91" s="1043" t="s">
        <v>578</v>
      </c>
      <c r="H91" s="1043">
        <v>1</v>
      </c>
      <c r="I91" s="1013"/>
      <c r="J91" s="1014" t="str">
        <f t="shared" si="1"/>
        <v>Included</v>
      </c>
      <c r="K91" s="969"/>
      <c r="M91" s="941"/>
    </row>
    <row r="92" spans="1:13" s="952" customFormat="1" ht="46.5" customHeight="1">
      <c r="A92" s="1348">
        <v>74</v>
      </c>
      <c r="B92" s="1043">
        <v>7000012383</v>
      </c>
      <c r="C92" s="1043">
        <v>850</v>
      </c>
      <c r="D92" s="1049" t="s">
        <v>634</v>
      </c>
      <c r="E92" s="1043">
        <v>1000014273</v>
      </c>
      <c r="F92" s="1049" t="s">
        <v>682</v>
      </c>
      <c r="G92" s="1043" t="s">
        <v>578</v>
      </c>
      <c r="H92" s="1043">
        <v>1</v>
      </c>
      <c r="I92" s="1013"/>
      <c r="J92" s="1014" t="str">
        <f t="shared" si="1"/>
        <v>Included</v>
      </c>
      <c r="K92" s="969"/>
      <c r="M92" s="941"/>
    </row>
    <row r="93" spans="1:13" s="952" customFormat="1" ht="46.5" customHeight="1">
      <c r="A93" s="1348">
        <v>75</v>
      </c>
      <c r="B93" s="1043">
        <v>7000012383</v>
      </c>
      <c r="C93" s="1043">
        <v>860</v>
      </c>
      <c r="D93" s="1049" t="s">
        <v>634</v>
      </c>
      <c r="E93" s="1043">
        <v>1000023721</v>
      </c>
      <c r="F93" s="1049" t="s">
        <v>683</v>
      </c>
      <c r="G93" s="1043" t="s">
        <v>578</v>
      </c>
      <c r="H93" s="1043">
        <v>1</v>
      </c>
      <c r="I93" s="1013"/>
      <c r="J93" s="1014" t="str">
        <f t="shared" si="1"/>
        <v>Included</v>
      </c>
      <c r="K93" s="969"/>
      <c r="M93" s="941"/>
    </row>
    <row r="94" spans="1:13" s="952" customFormat="1" ht="46.5" customHeight="1">
      <c r="A94" s="1348">
        <v>76</v>
      </c>
      <c r="B94" s="1043">
        <v>7000012383</v>
      </c>
      <c r="C94" s="1043">
        <v>870</v>
      </c>
      <c r="D94" s="1049" t="s">
        <v>634</v>
      </c>
      <c r="E94" s="1043">
        <v>1000032570</v>
      </c>
      <c r="F94" s="1049" t="s">
        <v>684</v>
      </c>
      <c r="G94" s="1043" t="s">
        <v>578</v>
      </c>
      <c r="H94" s="1043">
        <v>1</v>
      </c>
      <c r="I94" s="1013"/>
      <c r="J94" s="1014" t="str">
        <f t="shared" si="1"/>
        <v>Included</v>
      </c>
      <c r="K94" s="969"/>
      <c r="M94" s="941"/>
    </row>
    <row r="95" spans="1:13" s="952" customFormat="1" ht="46.5" customHeight="1">
      <c r="A95" s="1348">
        <v>77</v>
      </c>
      <c r="B95" s="1043">
        <v>7000012383</v>
      </c>
      <c r="C95" s="1043">
        <v>880</v>
      </c>
      <c r="D95" s="1049" t="s">
        <v>634</v>
      </c>
      <c r="E95" s="1043">
        <v>1000019315</v>
      </c>
      <c r="F95" s="1049" t="s">
        <v>685</v>
      </c>
      <c r="G95" s="1043" t="s">
        <v>578</v>
      </c>
      <c r="H95" s="1043">
        <v>1</v>
      </c>
      <c r="I95" s="1013"/>
      <c r="J95" s="1014" t="str">
        <f t="shared" si="1"/>
        <v>Included</v>
      </c>
      <c r="K95" s="969"/>
      <c r="M95" s="941"/>
    </row>
    <row r="96" spans="1:13" s="952" customFormat="1" ht="46.5" customHeight="1">
      <c r="A96" s="1348">
        <v>78</v>
      </c>
      <c r="B96" s="1043">
        <v>7000012383</v>
      </c>
      <c r="C96" s="1043">
        <v>890</v>
      </c>
      <c r="D96" s="1049" t="s">
        <v>634</v>
      </c>
      <c r="E96" s="1043">
        <v>1000031405</v>
      </c>
      <c r="F96" s="1049" t="s">
        <v>686</v>
      </c>
      <c r="G96" s="1043" t="s">
        <v>578</v>
      </c>
      <c r="H96" s="1043">
        <v>1</v>
      </c>
      <c r="I96" s="1013"/>
      <c r="J96" s="1014" t="str">
        <f t="shared" si="1"/>
        <v>Included</v>
      </c>
      <c r="K96" s="969"/>
      <c r="M96" s="941"/>
    </row>
    <row r="97" spans="1:32" s="952" customFormat="1" ht="46.5" customHeight="1">
      <c r="A97" s="1348">
        <v>79</v>
      </c>
      <c r="B97" s="1043">
        <v>7000012383</v>
      </c>
      <c r="C97" s="1043">
        <v>900</v>
      </c>
      <c r="D97" s="1049" t="s">
        <v>634</v>
      </c>
      <c r="E97" s="1043">
        <v>1000031374</v>
      </c>
      <c r="F97" s="1049" t="s">
        <v>687</v>
      </c>
      <c r="G97" s="1043" t="s">
        <v>579</v>
      </c>
      <c r="H97" s="1043">
        <v>1</v>
      </c>
      <c r="I97" s="1013"/>
      <c r="J97" s="1014" t="str">
        <f t="shared" si="1"/>
        <v>Included</v>
      </c>
      <c r="K97" s="969"/>
      <c r="M97" s="941"/>
    </row>
    <row r="98" spans="1:32" s="952" customFormat="1" ht="46.5" customHeight="1">
      <c r="A98" s="1348">
        <v>80</v>
      </c>
      <c r="B98" s="1043">
        <v>7000012383</v>
      </c>
      <c r="C98" s="1043">
        <v>910</v>
      </c>
      <c r="D98" s="1049" t="s">
        <v>634</v>
      </c>
      <c r="E98" s="1043">
        <v>1000034950</v>
      </c>
      <c r="F98" s="1049" t="s">
        <v>688</v>
      </c>
      <c r="G98" s="1043" t="s">
        <v>578</v>
      </c>
      <c r="H98" s="1043">
        <v>1</v>
      </c>
      <c r="I98" s="1013"/>
      <c r="J98" s="1014" t="str">
        <f t="shared" si="1"/>
        <v>Included</v>
      </c>
      <c r="K98" s="969"/>
      <c r="M98" s="941"/>
    </row>
    <row r="99" spans="1:32" s="952" customFormat="1" ht="46.5" customHeight="1">
      <c r="A99" s="1348">
        <v>81</v>
      </c>
      <c r="B99" s="1043">
        <v>7000012383</v>
      </c>
      <c r="C99" s="1043">
        <v>920</v>
      </c>
      <c r="D99" s="1049" t="s">
        <v>634</v>
      </c>
      <c r="E99" s="1043">
        <v>1000031381</v>
      </c>
      <c r="F99" s="1049" t="s">
        <v>689</v>
      </c>
      <c r="G99" s="1043" t="s">
        <v>579</v>
      </c>
      <c r="H99" s="1043">
        <v>1</v>
      </c>
      <c r="I99" s="1013"/>
      <c r="J99" s="1014" t="str">
        <f t="shared" si="1"/>
        <v>Included</v>
      </c>
      <c r="K99" s="969"/>
      <c r="M99" s="941"/>
    </row>
    <row r="100" spans="1:32" s="952" customFormat="1" ht="46.5" customHeight="1">
      <c r="A100" s="1348">
        <v>82</v>
      </c>
      <c r="B100" s="1043">
        <v>7000012383</v>
      </c>
      <c r="C100" s="1043">
        <v>930</v>
      </c>
      <c r="D100" s="1049" t="s">
        <v>634</v>
      </c>
      <c r="E100" s="1043">
        <v>1000034998</v>
      </c>
      <c r="F100" s="1049" t="s">
        <v>693</v>
      </c>
      <c r="G100" s="1043" t="s">
        <v>578</v>
      </c>
      <c r="H100" s="1043">
        <v>1</v>
      </c>
      <c r="I100" s="1013"/>
      <c r="J100" s="1014" t="str">
        <f t="shared" si="1"/>
        <v>Included</v>
      </c>
      <c r="K100" s="969"/>
      <c r="M100" s="941"/>
    </row>
    <row r="101" spans="1:32" s="952" customFormat="1" ht="46.5" customHeight="1">
      <c r="A101" s="1348">
        <v>83</v>
      </c>
      <c r="B101" s="1043">
        <v>7000012383</v>
      </c>
      <c r="C101" s="1043">
        <v>940</v>
      </c>
      <c r="D101" s="1049" t="s">
        <v>634</v>
      </c>
      <c r="E101" s="1043">
        <v>1000031398</v>
      </c>
      <c r="F101" s="1049" t="s">
        <v>697</v>
      </c>
      <c r="G101" s="1043" t="s">
        <v>579</v>
      </c>
      <c r="H101" s="1043">
        <v>1</v>
      </c>
      <c r="I101" s="1013"/>
      <c r="J101" s="1014" t="str">
        <f t="shared" si="1"/>
        <v>Included</v>
      </c>
      <c r="K101" s="969"/>
      <c r="M101" s="941"/>
    </row>
    <row r="102" spans="1:32" s="952" customFormat="1" ht="46.5" customHeight="1">
      <c r="A102" s="1348">
        <v>84</v>
      </c>
      <c r="B102" s="1043">
        <v>7000012383</v>
      </c>
      <c r="C102" s="1043">
        <v>950</v>
      </c>
      <c r="D102" s="1049" t="s">
        <v>634</v>
      </c>
      <c r="E102" s="1043">
        <v>1000030942</v>
      </c>
      <c r="F102" s="1049" t="s">
        <v>694</v>
      </c>
      <c r="G102" s="1043" t="s">
        <v>606</v>
      </c>
      <c r="H102" s="1043">
        <v>1</v>
      </c>
      <c r="I102" s="1013"/>
      <c r="J102" s="1014" t="str">
        <f t="shared" si="1"/>
        <v>Included</v>
      </c>
      <c r="K102" s="969"/>
      <c r="M102" s="941"/>
    </row>
    <row r="103" spans="1:32" s="952" customFormat="1" ht="46.5" customHeight="1">
      <c r="A103" s="1348">
        <v>85</v>
      </c>
      <c r="B103" s="1043">
        <v>7000012383</v>
      </c>
      <c r="C103" s="1043">
        <v>970</v>
      </c>
      <c r="D103" s="1049" t="s">
        <v>635</v>
      </c>
      <c r="E103" s="1043">
        <v>1000017518</v>
      </c>
      <c r="F103" s="1049" t="s">
        <v>698</v>
      </c>
      <c r="G103" s="1043" t="s">
        <v>578</v>
      </c>
      <c r="H103" s="1043">
        <v>2</v>
      </c>
      <c r="I103" s="1013"/>
      <c r="J103" s="1014" t="str">
        <f t="shared" si="1"/>
        <v>Included</v>
      </c>
      <c r="K103" s="969"/>
      <c r="M103" s="941"/>
    </row>
    <row r="104" spans="1:32" s="952" customFormat="1" ht="46.5" customHeight="1">
      <c r="A104" s="1348">
        <v>86</v>
      </c>
      <c r="B104" s="1043">
        <v>7000012383</v>
      </c>
      <c r="C104" s="1043">
        <v>980</v>
      </c>
      <c r="D104" s="1049" t="s">
        <v>635</v>
      </c>
      <c r="E104" s="1043">
        <v>1000022512</v>
      </c>
      <c r="F104" s="1049" t="s">
        <v>699</v>
      </c>
      <c r="G104" s="1043" t="s">
        <v>578</v>
      </c>
      <c r="H104" s="1043">
        <v>2</v>
      </c>
      <c r="I104" s="1013"/>
      <c r="J104" s="1014" t="str">
        <f t="shared" si="1"/>
        <v>Included</v>
      </c>
      <c r="K104" s="969"/>
      <c r="M104" s="941"/>
    </row>
    <row r="105" spans="1:32" s="952" customFormat="1" ht="40.5" customHeight="1">
      <c r="A105" s="1348">
        <v>87</v>
      </c>
      <c r="B105" s="1043">
        <v>7000012383</v>
      </c>
      <c r="C105" s="1043">
        <v>990</v>
      </c>
      <c r="D105" s="1049" t="s">
        <v>635</v>
      </c>
      <c r="E105" s="1043">
        <v>1000022510</v>
      </c>
      <c r="F105" s="1049" t="s">
        <v>700</v>
      </c>
      <c r="G105" s="1043" t="s">
        <v>578</v>
      </c>
      <c r="H105" s="1043">
        <v>3</v>
      </c>
      <c r="I105" s="1013"/>
      <c r="J105" s="1014" t="str">
        <f t="shared" si="1"/>
        <v>Included</v>
      </c>
      <c r="K105" s="969"/>
      <c r="M105" s="941"/>
    </row>
    <row r="106" spans="1:32" s="952" customFormat="1" ht="46.5" customHeight="1">
      <c r="A106" s="1348">
        <v>88</v>
      </c>
      <c r="B106" s="1043">
        <v>7000012383</v>
      </c>
      <c r="C106" s="1043">
        <v>1000</v>
      </c>
      <c r="D106" s="1049" t="s">
        <v>635</v>
      </c>
      <c r="E106" s="1043">
        <v>1000022487</v>
      </c>
      <c r="F106" s="1049" t="s">
        <v>701</v>
      </c>
      <c r="G106" s="1043" t="s">
        <v>578</v>
      </c>
      <c r="H106" s="1043">
        <v>1</v>
      </c>
      <c r="I106" s="1013"/>
      <c r="J106" s="1014" t="str">
        <f t="shared" si="1"/>
        <v>Included</v>
      </c>
      <c r="K106" s="969"/>
      <c r="M106" s="941"/>
    </row>
    <row r="107" spans="1:32" s="952" customFormat="1" ht="24.75" customHeight="1">
      <c r="A107" s="1341"/>
      <c r="B107" s="1490" t="s">
        <v>615</v>
      </c>
      <c r="C107" s="1491"/>
      <c r="D107" s="1492"/>
      <c r="E107" s="1072"/>
      <c r="F107" s="1324"/>
      <c r="G107" s="1072"/>
      <c r="H107" s="1072"/>
      <c r="I107" s="1073"/>
      <c r="J107" s="1074">
        <f>SUM(J19:J106)</f>
        <v>0</v>
      </c>
      <c r="K107" s="969"/>
      <c r="M107" s="941"/>
    </row>
    <row r="108" spans="1:32" ht="24.75" customHeight="1">
      <c r="A108" s="1342"/>
      <c r="B108" s="970"/>
      <c r="C108" s="970"/>
      <c r="D108" s="970"/>
      <c r="E108" s="970"/>
      <c r="F108" s="1325" t="s">
        <v>464</v>
      </c>
      <c r="G108" s="971"/>
      <c r="H108" s="971"/>
      <c r="I108" s="972"/>
      <c r="J108" s="1016">
        <f>J107</f>
        <v>0</v>
      </c>
      <c r="K108" s="945"/>
      <c r="N108" s="941"/>
      <c r="O108" s="941"/>
      <c r="P108" s="941"/>
      <c r="Q108" s="941"/>
      <c r="R108" s="941"/>
      <c r="S108" s="941"/>
      <c r="T108" s="941"/>
      <c r="U108" s="941"/>
      <c r="V108" s="941"/>
      <c r="W108" s="941"/>
      <c r="X108" s="941"/>
      <c r="Y108" s="941"/>
      <c r="Z108" s="941"/>
      <c r="AA108" s="941"/>
      <c r="AB108" s="941"/>
      <c r="AC108" s="941"/>
      <c r="AD108" s="941"/>
      <c r="AE108" s="941"/>
      <c r="AF108" s="941"/>
    </row>
    <row r="109" spans="1:32" ht="17.25" customHeight="1">
      <c r="A109" s="1343"/>
      <c r="B109" s="973"/>
      <c r="C109" s="973"/>
      <c r="D109" s="973"/>
      <c r="E109" s="973"/>
      <c r="F109" s="1326"/>
      <c r="G109" s="974"/>
      <c r="H109" s="974"/>
      <c r="I109" s="975"/>
      <c r="J109" s="1017"/>
      <c r="K109" s="945"/>
      <c r="N109" s="941"/>
      <c r="O109" s="941"/>
      <c r="P109" s="941"/>
      <c r="Q109" s="941"/>
      <c r="R109" s="941"/>
      <c r="S109" s="941"/>
      <c r="T109" s="941"/>
      <c r="U109" s="941"/>
      <c r="V109" s="941"/>
      <c r="W109" s="941"/>
      <c r="X109" s="941"/>
      <c r="Y109" s="941"/>
      <c r="Z109" s="941"/>
      <c r="AA109" s="941"/>
      <c r="AB109" s="941"/>
      <c r="AC109" s="941"/>
      <c r="AD109" s="941"/>
      <c r="AE109" s="941"/>
      <c r="AF109" s="941"/>
    </row>
    <row r="110" spans="1:32" ht="17.25" customHeight="1">
      <c r="A110" s="1343"/>
      <c r="B110" s="973"/>
      <c r="C110" s="973"/>
      <c r="D110" s="973"/>
      <c r="E110" s="973"/>
      <c r="F110" s="1326"/>
      <c r="G110" s="974"/>
      <c r="H110" s="974"/>
      <c r="I110" s="975"/>
      <c r="J110" s="1017"/>
      <c r="K110" s="945"/>
      <c r="N110" s="941"/>
      <c r="O110" s="941"/>
      <c r="P110" s="941"/>
      <c r="Q110" s="941"/>
      <c r="R110" s="941"/>
      <c r="S110" s="941"/>
      <c r="T110" s="941"/>
      <c r="U110" s="941"/>
      <c r="V110" s="941"/>
      <c r="W110" s="941"/>
      <c r="X110" s="941"/>
      <c r="Y110" s="941"/>
      <c r="Z110" s="941"/>
      <c r="AA110" s="941"/>
      <c r="AB110" s="941"/>
      <c r="AC110" s="941"/>
      <c r="AD110" s="941"/>
      <c r="AE110" s="941"/>
      <c r="AF110" s="941"/>
    </row>
    <row r="111" spans="1:32" ht="17.25" customHeight="1">
      <c r="A111" s="1344" t="s">
        <v>485</v>
      </c>
      <c r="B111" s="935"/>
      <c r="C111" s="935"/>
      <c r="D111" s="935"/>
      <c r="E111" s="935"/>
      <c r="F111" s="976"/>
      <c r="G111" s="974"/>
      <c r="H111" s="974"/>
      <c r="I111" s="975"/>
      <c r="J111" s="1017"/>
      <c r="K111" s="945"/>
      <c r="N111" s="941"/>
      <c r="O111" s="941"/>
      <c r="P111" s="941"/>
      <c r="Q111" s="941"/>
      <c r="R111" s="941"/>
      <c r="S111" s="941"/>
      <c r="T111" s="941"/>
      <c r="U111" s="941"/>
      <c r="V111" s="941"/>
      <c r="W111" s="941"/>
      <c r="X111" s="941"/>
      <c r="Y111" s="941"/>
      <c r="Z111" s="941"/>
      <c r="AA111" s="941"/>
      <c r="AB111" s="941"/>
      <c r="AC111" s="941"/>
      <c r="AD111" s="941"/>
      <c r="AE111" s="941"/>
      <c r="AF111" s="941"/>
    </row>
    <row r="112" spans="1:32" ht="63.75" customHeight="1">
      <c r="A112" s="1344"/>
      <c r="B112" s="1488" t="s">
        <v>493</v>
      </c>
      <c r="C112" s="1488"/>
      <c r="D112" s="1488"/>
      <c r="E112" s="1488"/>
      <c r="F112" s="1488"/>
      <c r="G112" s="1488"/>
      <c r="H112" s="1488"/>
      <c r="I112" s="1488"/>
      <c r="J112" s="1488"/>
      <c r="K112" s="945"/>
      <c r="N112" s="941"/>
      <c r="O112" s="941"/>
      <c r="P112" s="941"/>
      <c r="Q112" s="941"/>
      <c r="R112" s="941"/>
      <c r="S112" s="941"/>
      <c r="T112" s="941"/>
      <c r="U112" s="941"/>
      <c r="V112" s="941"/>
      <c r="W112" s="941"/>
      <c r="X112" s="941"/>
      <c r="Y112" s="941"/>
      <c r="Z112" s="941"/>
      <c r="AA112" s="941"/>
      <c r="AB112" s="941"/>
      <c r="AC112" s="941"/>
      <c r="AD112" s="941"/>
      <c r="AE112" s="941"/>
      <c r="AF112" s="941"/>
    </row>
    <row r="113" spans="1:32">
      <c r="A113" s="1345" t="s">
        <v>483</v>
      </c>
      <c r="B113" s="978" t="str">
        <f>'Sch-1'!B113</f>
        <v>--</v>
      </c>
      <c r="C113" s="977"/>
      <c r="D113" s="977"/>
      <c r="E113" s="977"/>
      <c r="F113" s="941"/>
      <c r="G113" s="979"/>
      <c r="H113" s="980"/>
      <c r="I113" s="934"/>
      <c r="J113" s="943"/>
      <c r="N113" s="941"/>
      <c r="O113" s="941"/>
      <c r="P113" s="941"/>
      <c r="Q113" s="941"/>
      <c r="R113" s="941"/>
      <c r="S113" s="941"/>
      <c r="T113" s="941"/>
      <c r="U113" s="941"/>
      <c r="V113" s="941"/>
      <c r="W113" s="941"/>
      <c r="X113" s="941"/>
      <c r="Y113" s="941"/>
      <c r="Z113" s="941"/>
      <c r="AA113" s="941"/>
      <c r="AB113" s="941"/>
      <c r="AC113" s="941"/>
      <c r="AD113" s="941"/>
      <c r="AE113" s="941"/>
      <c r="AF113" s="941"/>
    </row>
    <row r="114" spans="1:32" ht="27.75" customHeight="1">
      <c r="A114" s="1345" t="s">
        <v>484</v>
      </c>
      <c r="B114" s="978" t="str">
        <f>'Sch-1'!B114</f>
        <v/>
      </c>
      <c r="C114" s="977"/>
      <c r="D114" s="977"/>
      <c r="E114" s="977"/>
      <c r="F114" s="941"/>
      <c r="G114" s="943"/>
      <c r="H114" s="1489" t="s">
        <v>409</v>
      </c>
      <c r="I114" s="1489"/>
      <c r="J114" s="1018" t="str">
        <f>'Sch-1'!M114</f>
        <v/>
      </c>
      <c r="N114" s="941"/>
      <c r="O114" s="941"/>
      <c r="P114" s="941"/>
      <c r="Q114" s="941"/>
      <c r="R114" s="941"/>
      <c r="S114" s="941"/>
      <c r="T114" s="941"/>
      <c r="U114" s="941"/>
      <c r="V114" s="941"/>
      <c r="W114" s="941"/>
      <c r="X114" s="941"/>
      <c r="Y114" s="941"/>
      <c r="Z114" s="941"/>
      <c r="AA114" s="941"/>
      <c r="AB114" s="941"/>
      <c r="AC114" s="941"/>
      <c r="AD114" s="941"/>
      <c r="AE114" s="941"/>
      <c r="AF114" s="941"/>
    </row>
    <row r="115" spans="1:32" ht="14.25" customHeight="1">
      <c r="A115" s="1346"/>
      <c r="B115" s="981"/>
      <c r="C115" s="981"/>
      <c r="D115" s="981"/>
      <c r="E115" s="981"/>
      <c r="F115" s="982"/>
      <c r="G115" s="981"/>
      <c r="H115" s="1489" t="s">
        <v>410</v>
      </c>
      <c r="I115" s="1489"/>
      <c r="J115" s="1018" t="str">
        <f>'Sch-1'!M115</f>
        <v/>
      </c>
      <c r="N115" s="941"/>
      <c r="O115" s="941"/>
      <c r="P115" s="941"/>
      <c r="Q115" s="941"/>
      <c r="R115" s="941"/>
      <c r="S115" s="941"/>
      <c r="T115" s="941"/>
      <c r="U115" s="941"/>
      <c r="V115" s="941"/>
      <c r="W115" s="941"/>
      <c r="X115" s="941"/>
      <c r="Y115" s="941"/>
      <c r="Z115" s="941"/>
      <c r="AA115" s="941"/>
      <c r="AB115" s="941"/>
      <c r="AC115" s="941"/>
      <c r="AD115" s="941"/>
      <c r="AE115" s="941"/>
      <c r="AF115" s="941"/>
    </row>
    <row r="116" spans="1:32" ht="10.5" customHeight="1">
      <c r="A116" s="1344"/>
      <c r="B116" s="935"/>
      <c r="C116" s="935"/>
      <c r="D116" s="935"/>
      <c r="E116" s="935"/>
      <c r="F116" s="1327"/>
      <c r="G116" s="979"/>
      <c r="H116" s="980"/>
      <c r="I116" s="934"/>
      <c r="J116" s="943"/>
      <c r="N116" s="941"/>
      <c r="O116" s="941"/>
      <c r="P116" s="941"/>
      <c r="Q116" s="941"/>
      <c r="R116" s="941"/>
      <c r="S116" s="941"/>
      <c r="T116" s="941"/>
      <c r="U116" s="941"/>
      <c r="V116" s="941"/>
      <c r="W116" s="941"/>
      <c r="X116" s="941"/>
      <c r="Y116" s="941"/>
      <c r="Z116" s="941"/>
      <c r="AA116" s="941"/>
      <c r="AB116" s="941"/>
      <c r="AC116" s="941"/>
      <c r="AD116" s="941"/>
      <c r="AE116" s="941"/>
      <c r="AF116" s="941"/>
    </row>
    <row r="154" spans="1:32">
      <c r="A154" s="1347"/>
      <c r="B154" s="983"/>
      <c r="C154" s="983"/>
      <c r="D154" s="983"/>
      <c r="E154" s="983"/>
      <c r="F154" s="984"/>
      <c r="G154" s="983"/>
      <c r="H154" s="983"/>
      <c r="I154" s="983"/>
      <c r="J154" s="983"/>
      <c r="K154" s="941"/>
      <c r="N154" s="941"/>
      <c r="O154" s="941"/>
      <c r="P154" s="941"/>
      <c r="Q154" s="941"/>
      <c r="R154" s="941"/>
      <c r="S154" s="941"/>
      <c r="T154" s="941"/>
      <c r="U154" s="941"/>
      <c r="V154" s="941"/>
      <c r="W154" s="941"/>
      <c r="X154" s="941"/>
      <c r="Y154" s="941"/>
      <c r="Z154" s="941"/>
      <c r="AA154" s="941"/>
      <c r="AB154" s="941"/>
      <c r="AC154" s="941"/>
      <c r="AD154" s="941"/>
      <c r="AE154" s="941"/>
      <c r="AF154" s="941"/>
    </row>
    <row r="155" spans="1:32">
      <c r="A155" s="1347"/>
      <c r="B155" s="983"/>
      <c r="C155" s="983"/>
      <c r="D155" s="983"/>
      <c r="E155" s="983"/>
      <c r="F155" s="984"/>
      <c r="G155" s="983"/>
      <c r="H155" s="983"/>
      <c r="I155" s="983"/>
      <c r="J155" s="983"/>
      <c r="K155" s="941"/>
      <c r="N155" s="941"/>
      <c r="O155" s="941"/>
      <c r="P155" s="941"/>
      <c r="Q155" s="941"/>
      <c r="R155" s="941"/>
      <c r="S155" s="941"/>
      <c r="T155" s="941"/>
      <c r="U155" s="941"/>
      <c r="V155" s="941"/>
      <c r="W155" s="941"/>
      <c r="X155" s="941"/>
      <c r="Y155" s="941"/>
      <c r="Z155" s="941"/>
      <c r="AA155" s="941"/>
      <c r="AB155" s="941"/>
      <c r="AC155" s="941"/>
      <c r="AD155" s="941"/>
      <c r="AE155" s="941"/>
      <c r="AF155" s="941"/>
    </row>
    <row r="156" spans="1:32">
      <c r="A156" s="1347"/>
      <c r="B156" s="983"/>
      <c r="C156" s="983"/>
      <c r="D156" s="983"/>
      <c r="E156" s="983"/>
      <c r="F156" s="984"/>
      <c r="G156" s="983"/>
      <c r="H156" s="983"/>
      <c r="I156" s="983"/>
      <c r="J156" s="983"/>
      <c r="K156" s="941"/>
      <c r="N156" s="941"/>
      <c r="O156" s="941"/>
      <c r="P156" s="941"/>
      <c r="Q156" s="941"/>
      <c r="R156" s="941"/>
      <c r="S156" s="941"/>
      <c r="T156" s="941"/>
      <c r="U156" s="941"/>
      <c r="V156" s="941"/>
      <c r="W156" s="941"/>
      <c r="X156" s="941"/>
      <c r="Y156" s="941"/>
      <c r="Z156" s="941"/>
      <c r="AA156" s="941"/>
      <c r="AB156" s="941"/>
      <c r="AC156" s="941"/>
      <c r="AD156" s="941"/>
      <c r="AE156" s="941"/>
      <c r="AF156" s="941"/>
    </row>
    <row r="157" spans="1:32">
      <c r="A157" s="1347"/>
      <c r="B157" s="983"/>
      <c r="C157" s="983"/>
      <c r="D157" s="983"/>
      <c r="E157" s="983"/>
      <c r="F157" s="984"/>
      <c r="G157" s="983"/>
      <c r="H157" s="983"/>
      <c r="I157" s="983"/>
      <c r="J157" s="983"/>
      <c r="K157" s="941"/>
      <c r="N157" s="941"/>
      <c r="O157" s="941"/>
      <c r="P157" s="941"/>
      <c r="Q157" s="941"/>
      <c r="R157" s="941"/>
      <c r="S157" s="941"/>
      <c r="T157" s="941"/>
      <c r="U157" s="941"/>
      <c r="V157" s="941"/>
      <c r="W157" s="941"/>
      <c r="X157" s="941"/>
      <c r="Y157" s="941"/>
      <c r="Z157" s="941"/>
      <c r="AA157" s="941"/>
      <c r="AB157" s="941"/>
      <c r="AC157" s="941"/>
      <c r="AD157" s="941"/>
      <c r="AE157" s="941"/>
      <c r="AF157" s="941"/>
    </row>
    <row r="158" spans="1:32">
      <c r="A158" s="1347"/>
      <c r="B158" s="983"/>
      <c r="C158" s="983"/>
      <c r="D158" s="983"/>
      <c r="E158" s="983"/>
      <c r="F158" s="984"/>
      <c r="G158" s="983"/>
      <c r="H158" s="983"/>
      <c r="I158" s="983"/>
      <c r="J158" s="983"/>
      <c r="K158" s="941"/>
      <c r="N158" s="941"/>
      <c r="O158" s="941"/>
      <c r="P158" s="941"/>
      <c r="Q158" s="941"/>
      <c r="R158" s="941"/>
      <c r="S158" s="941"/>
      <c r="T158" s="941"/>
      <c r="U158" s="941"/>
      <c r="V158" s="941"/>
      <c r="W158" s="941"/>
      <c r="X158" s="941"/>
      <c r="Y158" s="941"/>
      <c r="Z158" s="941"/>
      <c r="AA158" s="941"/>
      <c r="AB158" s="941"/>
      <c r="AC158" s="941"/>
      <c r="AD158" s="941"/>
      <c r="AE158" s="941"/>
      <c r="AF158" s="941"/>
    </row>
    <row r="159" spans="1:32">
      <c r="A159" s="1347"/>
      <c r="B159" s="983"/>
      <c r="C159" s="983"/>
      <c r="D159" s="983"/>
      <c r="E159" s="983"/>
      <c r="F159" s="984"/>
      <c r="G159" s="983"/>
      <c r="H159" s="983"/>
      <c r="I159" s="983"/>
      <c r="J159" s="983"/>
      <c r="K159" s="941"/>
      <c r="N159" s="941"/>
      <c r="O159" s="941"/>
      <c r="P159" s="941"/>
      <c r="Q159" s="941"/>
      <c r="R159" s="941"/>
      <c r="S159" s="941"/>
      <c r="T159" s="941"/>
      <c r="U159" s="941"/>
      <c r="V159" s="941"/>
      <c r="W159" s="941"/>
      <c r="X159" s="941"/>
      <c r="Y159" s="941"/>
      <c r="Z159" s="941"/>
      <c r="AA159" s="941"/>
      <c r="AB159" s="941"/>
      <c r="AC159" s="941"/>
      <c r="AD159" s="941"/>
      <c r="AE159" s="941"/>
      <c r="AF159" s="941"/>
    </row>
    <row r="160" spans="1:32">
      <c r="A160" s="1347"/>
      <c r="B160" s="983"/>
      <c r="C160" s="983"/>
      <c r="D160" s="983"/>
      <c r="E160" s="983"/>
      <c r="F160" s="984"/>
      <c r="G160" s="983"/>
      <c r="H160" s="983"/>
      <c r="I160" s="983"/>
      <c r="J160" s="983"/>
      <c r="K160" s="941"/>
      <c r="N160" s="941"/>
      <c r="O160" s="941"/>
      <c r="P160" s="941"/>
      <c r="Q160" s="941"/>
      <c r="R160" s="941"/>
      <c r="S160" s="941"/>
      <c r="T160" s="941"/>
      <c r="U160" s="941"/>
      <c r="V160" s="941"/>
      <c r="W160" s="941"/>
      <c r="X160" s="941"/>
      <c r="Y160" s="941"/>
      <c r="Z160" s="941"/>
      <c r="AA160" s="941"/>
      <c r="AB160" s="941"/>
      <c r="AC160" s="941"/>
      <c r="AD160" s="941"/>
      <c r="AE160" s="941"/>
      <c r="AF160" s="941"/>
    </row>
    <row r="161" spans="1:32">
      <c r="A161" s="1347"/>
      <c r="B161" s="983"/>
      <c r="C161" s="983"/>
      <c r="D161" s="983"/>
      <c r="E161" s="983"/>
      <c r="F161" s="984"/>
      <c r="G161" s="983"/>
      <c r="H161" s="983"/>
      <c r="I161" s="983"/>
      <c r="J161" s="983"/>
      <c r="K161" s="941"/>
      <c r="N161" s="941"/>
      <c r="O161" s="941"/>
      <c r="P161" s="941"/>
      <c r="Q161" s="941"/>
      <c r="R161" s="941"/>
      <c r="S161" s="941"/>
      <c r="T161" s="941"/>
      <c r="U161" s="941"/>
      <c r="V161" s="941"/>
      <c r="W161" s="941"/>
      <c r="X161" s="941"/>
      <c r="Y161" s="941"/>
      <c r="Z161" s="941"/>
      <c r="AA161" s="941"/>
      <c r="AB161" s="941"/>
      <c r="AC161" s="941"/>
      <c r="AD161" s="941"/>
      <c r="AE161" s="941"/>
      <c r="AF161" s="941"/>
    </row>
    <row r="162" spans="1:32">
      <c r="A162" s="1347"/>
      <c r="B162" s="983"/>
      <c r="C162" s="983"/>
      <c r="D162" s="983"/>
      <c r="E162" s="983"/>
      <c r="F162" s="984"/>
      <c r="G162" s="983"/>
      <c r="H162" s="983"/>
      <c r="I162" s="983"/>
      <c r="J162" s="983"/>
      <c r="K162" s="941"/>
      <c r="N162" s="941"/>
      <c r="O162" s="941"/>
      <c r="P162" s="941"/>
      <c r="Q162" s="941"/>
      <c r="R162" s="941"/>
      <c r="S162" s="941"/>
      <c r="T162" s="941"/>
      <c r="U162" s="941"/>
      <c r="V162" s="941"/>
      <c r="W162" s="941"/>
      <c r="X162" s="941"/>
      <c r="Y162" s="941"/>
      <c r="Z162" s="941"/>
      <c r="AA162" s="941"/>
      <c r="AB162" s="941"/>
      <c r="AC162" s="941"/>
      <c r="AD162" s="941"/>
      <c r="AE162" s="941"/>
      <c r="AF162" s="941"/>
    </row>
    <row r="163" spans="1:32">
      <c r="A163" s="1347"/>
      <c r="B163" s="983"/>
      <c r="C163" s="983"/>
      <c r="D163" s="983"/>
      <c r="E163" s="983"/>
      <c r="F163" s="984"/>
      <c r="G163" s="983"/>
      <c r="H163" s="983"/>
      <c r="I163" s="983"/>
      <c r="J163" s="983"/>
      <c r="K163" s="941"/>
      <c r="N163" s="941"/>
      <c r="O163" s="941"/>
      <c r="P163" s="941"/>
      <c r="Q163" s="941"/>
      <c r="R163" s="941"/>
      <c r="S163" s="941"/>
      <c r="T163" s="941"/>
      <c r="U163" s="941"/>
      <c r="V163" s="941"/>
      <c r="W163" s="941"/>
      <c r="X163" s="941"/>
      <c r="Y163" s="941"/>
      <c r="Z163" s="941"/>
      <c r="AA163" s="941"/>
      <c r="AB163" s="941"/>
      <c r="AC163" s="941"/>
      <c r="AD163" s="941"/>
      <c r="AE163" s="941"/>
      <c r="AF163" s="941"/>
    </row>
    <row r="164" spans="1:32">
      <c r="A164" s="1347"/>
      <c r="B164" s="983"/>
      <c r="C164" s="983"/>
      <c r="D164" s="983"/>
      <c r="E164" s="983"/>
      <c r="F164" s="984"/>
      <c r="G164" s="983"/>
      <c r="H164" s="983"/>
      <c r="I164" s="983"/>
      <c r="J164" s="983"/>
      <c r="K164" s="941"/>
      <c r="N164" s="941"/>
      <c r="O164" s="941"/>
      <c r="P164" s="941"/>
      <c r="Q164" s="941"/>
      <c r="R164" s="941"/>
      <c r="S164" s="941"/>
      <c r="T164" s="941"/>
      <c r="U164" s="941"/>
      <c r="V164" s="941"/>
      <c r="W164" s="941"/>
      <c r="X164" s="941"/>
      <c r="Y164" s="941"/>
      <c r="Z164" s="941"/>
      <c r="AA164" s="941"/>
      <c r="AB164" s="941"/>
      <c r="AC164" s="941"/>
      <c r="AD164" s="941"/>
      <c r="AE164" s="941"/>
      <c r="AF164" s="941"/>
    </row>
    <row r="165" spans="1:32">
      <c r="A165" s="1347"/>
      <c r="B165" s="983"/>
      <c r="C165" s="983"/>
      <c r="D165" s="983"/>
      <c r="E165" s="983"/>
      <c r="F165" s="984"/>
      <c r="G165" s="983"/>
      <c r="H165" s="983"/>
      <c r="I165" s="983"/>
      <c r="J165" s="983"/>
      <c r="K165" s="941"/>
      <c r="N165" s="941"/>
      <c r="O165" s="941"/>
      <c r="P165" s="941"/>
      <c r="Q165" s="941"/>
      <c r="R165" s="941"/>
      <c r="S165" s="941"/>
      <c r="T165" s="941"/>
      <c r="U165" s="941"/>
      <c r="V165" s="941"/>
      <c r="W165" s="941"/>
      <c r="X165" s="941"/>
      <c r="Y165" s="941"/>
      <c r="Z165" s="941"/>
      <c r="AA165" s="941"/>
      <c r="AB165" s="941"/>
      <c r="AC165" s="941"/>
      <c r="AD165" s="941"/>
      <c r="AE165" s="941"/>
      <c r="AF165" s="941"/>
    </row>
    <row r="166" spans="1:32">
      <c r="A166" s="1347"/>
      <c r="B166" s="983"/>
      <c r="C166" s="983"/>
      <c r="D166" s="983"/>
      <c r="E166" s="983"/>
      <c r="F166" s="984"/>
      <c r="G166" s="983"/>
      <c r="H166" s="983"/>
      <c r="I166" s="983"/>
      <c r="J166" s="983"/>
      <c r="K166" s="941"/>
      <c r="N166" s="941"/>
      <c r="O166" s="941"/>
      <c r="P166" s="941"/>
      <c r="Q166" s="941"/>
      <c r="R166" s="941"/>
      <c r="S166" s="941"/>
      <c r="T166" s="941"/>
      <c r="U166" s="941"/>
      <c r="V166" s="941"/>
      <c r="W166" s="941"/>
      <c r="X166" s="941"/>
      <c r="Y166" s="941"/>
      <c r="Z166" s="941"/>
      <c r="AA166" s="941"/>
      <c r="AB166" s="941"/>
      <c r="AC166" s="941"/>
      <c r="AD166" s="941"/>
      <c r="AE166" s="941"/>
      <c r="AF166" s="941"/>
    </row>
    <row r="167" spans="1:32">
      <c r="A167" s="1347"/>
      <c r="B167" s="983"/>
      <c r="C167" s="983"/>
      <c r="D167" s="983"/>
      <c r="E167" s="983"/>
      <c r="F167" s="984"/>
      <c r="G167" s="983"/>
      <c r="H167" s="983"/>
      <c r="I167" s="983"/>
      <c r="J167" s="983"/>
      <c r="K167" s="941"/>
      <c r="N167" s="941"/>
      <c r="O167" s="941"/>
      <c r="P167" s="941"/>
      <c r="Q167" s="941"/>
      <c r="R167" s="941"/>
      <c r="S167" s="941"/>
      <c r="T167" s="941"/>
      <c r="U167" s="941"/>
      <c r="V167" s="941"/>
      <c r="W167" s="941"/>
      <c r="X167" s="941"/>
      <c r="Y167" s="941"/>
      <c r="Z167" s="941"/>
      <c r="AA167" s="941"/>
      <c r="AB167" s="941"/>
      <c r="AC167" s="941"/>
      <c r="AD167" s="941"/>
      <c r="AE167" s="941"/>
      <c r="AF167" s="941"/>
    </row>
    <row r="168" spans="1:32">
      <c r="A168" s="1347"/>
      <c r="B168" s="983"/>
      <c r="C168" s="983"/>
      <c r="D168" s="983"/>
      <c r="E168" s="983"/>
      <c r="F168" s="984"/>
      <c r="G168" s="983"/>
      <c r="H168" s="983"/>
      <c r="I168" s="983"/>
      <c r="J168" s="983"/>
      <c r="K168" s="941"/>
      <c r="N168" s="941"/>
      <c r="O168" s="941"/>
      <c r="P168" s="941"/>
      <c r="Q168" s="941"/>
      <c r="R168" s="941"/>
      <c r="S168" s="941"/>
      <c r="T168" s="941"/>
      <c r="U168" s="941"/>
      <c r="V168" s="941"/>
      <c r="W168" s="941"/>
      <c r="X168" s="941"/>
      <c r="Y168" s="941"/>
      <c r="Z168" s="941"/>
      <c r="AA168" s="941"/>
      <c r="AB168" s="941"/>
      <c r="AC168" s="941"/>
      <c r="AD168" s="941"/>
      <c r="AE168" s="941"/>
      <c r="AF168" s="941"/>
    </row>
    <row r="169" spans="1:32">
      <c r="A169" s="1347"/>
      <c r="B169" s="983"/>
      <c r="C169" s="983"/>
      <c r="D169" s="983"/>
      <c r="E169" s="983"/>
      <c r="F169" s="984"/>
      <c r="G169" s="983"/>
      <c r="H169" s="983"/>
      <c r="I169" s="983"/>
      <c r="J169" s="983"/>
      <c r="K169" s="941"/>
      <c r="N169" s="941"/>
      <c r="O169" s="941"/>
      <c r="P169" s="941"/>
      <c r="Q169" s="941"/>
      <c r="R169" s="941"/>
      <c r="S169" s="941"/>
      <c r="T169" s="941"/>
      <c r="U169" s="941"/>
      <c r="V169" s="941"/>
      <c r="W169" s="941"/>
      <c r="X169" s="941"/>
      <c r="Y169" s="941"/>
      <c r="Z169" s="941"/>
      <c r="AA169" s="941"/>
      <c r="AB169" s="941"/>
      <c r="AC169" s="941"/>
      <c r="AD169" s="941"/>
      <c r="AE169" s="941"/>
      <c r="AF169" s="941"/>
    </row>
    <row r="170" spans="1:32">
      <c r="A170" s="1347"/>
      <c r="B170" s="983"/>
      <c r="C170" s="983"/>
      <c r="D170" s="983"/>
      <c r="E170" s="983"/>
      <c r="F170" s="984"/>
      <c r="G170" s="983"/>
      <c r="H170" s="983"/>
      <c r="I170" s="983"/>
      <c r="J170" s="983"/>
      <c r="K170" s="941"/>
      <c r="N170" s="941"/>
      <c r="O170" s="941"/>
      <c r="P170" s="941"/>
      <c r="Q170" s="941"/>
      <c r="R170" s="941"/>
      <c r="S170" s="941"/>
      <c r="T170" s="941"/>
      <c r="U170" s="941"/>
      <c r="V170" s="941"/>
      <c r="W170" s="941"/>
      <c r="X170" s="941"/>
      <c r="Y170" s="941"/>
      <c r="Z170" s="941"/>
      <c r="AA170" s="941"/>
      <c r="AB170" s="941"/>
      <c r="AC170" s="941"/>
      <c r="AD170" s="941"/>
      <c r="AE170" s="941"/>
      <c r="AF170" s="941"/>
    </row>
    <row r="171" spans="1:32">
      <c r="A171" s="1347"/>
      <c r="B171" s="983"/>
      <c r="C171" s="983"/>
      <c r="D171" s="983"/>
      <c r="E171" s="983"/>
      <c r="F171" s="984"/>
      <c r="G171" s="983"/>
      <c r="H171" s="983"/>
      <c r="I171" s="983"/>
      <c r="J171" s="983"/>
      <c r="K171" s="941"/>
      <c r="N171" s="941"/>
      <c r="O171" s="941"/>
      <c r="P171" s="941"/>
      <c r="Q171" s="941"/>
      <c r="R171" s="941"/>
      <c r="S171" s="941"/>
      <c r="T171" s="941"/>
      <c r="U171" s="941"/>
      <c r="V171" s="941"/>
      <c r="W171" s="941"/>
      <c r="X171" s="941"/>
      <c r="Y171" s="941"/>
      <c r="Z171" s="941"/>
      <c r="AA171" s="941"/>
      <c r="AB171" s="941"/>
      <c r="AC171" s="941"/>
      <c r="AD171" s="941"/>
      <c r="AE171" s="941"/>
      <c r="AF171" s="941"/>
    </row>
    <row r="172" spans="1:32">
      <c r="A172" s="1347"/>
      <c r="B172" s="983"/>
      <c r="C172" s="983"/>
      <c r="D172" s="983"/>
      <c r="E172" s="983"/>
      <c r="F172" s="984"/>
      <c r="G172" s="983"/>
      <c r="H172" s="983"/>
      <c r="I172" s="983"/>
      <c r="J172" s="983"/>
      <c r="K172" s="941"/>
      <c r="N172" s="941"/>
      <c r="O172" s="941"/>
      <c r="P172" s="941"/>
      <c r="Q172" s="941"/>
      <c r="R172" s="941"/>
      <c r="S172" s="941"/>
      <c r="T172" s="941"/>
      <c r="U172" s="941"/>
      <c r="V172" s="941"/>
      <c r="W172" s="941"/>
      <c r="X172" s="941"/>
      <c r="Y172" s="941"/>
      <c r="Z172" s="941"/>
      <c r="AA172" s="941"/>
      <c r="AB172" s="941"/>
      <c r="AC172" s="941"/>
      <c r="AD172" s="941"/>
      <c r="AE172" s="941"/>
      <c r="AF172" s="941"/>
    </row>
    <row r="173" spans="1:32">
      <c r="A173" s="1347"/>
      <c r="B173" s="983"/>
      <c r="C173" s="983"/>
      <c r="D173" s="983"/>
      <c r="E173" s="983"/>
      <c r="F173" s="984"/>
      <c r="G173" s="983"/>
      <c r="H173" s="983"/>
      <c r="I173" s="983"/>
      <c r="J173" s="983"/>
      <c r="K173" s="941"/>
      <c r="N173" s="941"/>
      <c r="O173" s="941"/>
      <c r="P173" s="941"/>
      <c r="Q173" s="941"/>
      <c r="R173" s="941"/>
      <c r="S173" s="941"/>
      <c r="T173" s="941"/>
      <c r="U173" s="941"/>
      <c r="V173" s="941"/>
      <c r="W173" s="941"/>
      <c r="X173" s="941"/>
      <c r="Y173" s="941"/>
      <c r="Z173" s="941"/>
      <c r="AA173" s="941"/>
      <c r="AB173" s="941"/>
      <c r="AC173" s="941"/>
      <c r="AD173" s="941"/>
      <c r="AE173" s="941"/>
      <c r="AF173" s="941"/>
    </row>
    <row r="174" spans="1:32">
      <c r="A174" s="1347"/>
      <c r="B174" s="983"/>
      <c r="C174" s="983"/>
      <c r="D174" s="983"/>
      <c r="E174" s="983"/>
      <c r="F174" s="984"/>
      <c r="G174" s="983"/>
      <c r="H174" s="983"/>
      <c r="I174" s="983"/>
      <c r="J174" s="983"/>
      <c r="K174" s="941"/>
      <c r="N174" s="941"/>
      <c r="O174" s="941"/>
      <c r="P174" s="941"/>
      <c r="Q174" s="941"/>
      <c r="R174" s="941"/>
      <c r="S174" s="941"/>
      <c r="T174" s="941"/>
      <c r="U174" s="941"/>
      <c r="V174" s="941"/>
      <c r="W174" s="941"/>
      <c r="X174" s="941"/>
      <c r="Y174" s="941"/>
      <c r="Z174" s="941"/>
      <c r="AA174" s="941"/>
      <c r="AB174" s="941"/>
      <c r="AC174" s="941"/>
      <c r="AD174" s="941"/>
      <c r="AE174" s="941"/>
      <c r="AF174" s="941"/>
    </row>
    <row r="175" spans="1:32">
      <c r="A175" s="1347"/>
      <c r="B175" s="983"/>
      <c r="C175" s="983"/>
      <c r="D175" s="983"/>
      <c r="E175" s="983"/>
      <c r="F175" s="984"/>
      <c r="G175" s="983"/>
      <c r="H175" s="983"/>
      <c r="I175" s="983"/>
      <c r="J175" s="983"/>
      <c r="K175" s="941"/>
      <c r="N175" s="941"/>
      <c r="O175" s="941"/>
      <c r="P175" s="941"/>
      <c r="Q175" s="941"/>
      <c r="R175" s="941"/>
      <c r="S175" s="941"/>
      <c r="T175" s="941"/>
      <c r="U175" s="941"/>
      <c r="V175" s="941"/>
      <c r="W175" s="941"/>
      <c r="X175" s="941"/>
      <c r="Y175" s="941"/>
      <c r="Z175" s="941"/>
      <c r="AA175" s="941"/>
      <c r="AB175" s="941"/>
      <c r="AC175" s="941"/>
      <c r="AD175" s="941"/>
      <c r="AE175" s="941"/>
      <c r="AF175" s="941"/>
    </row>
    <row r="176" spans="1:32">
      <c r="A176" s="1347"/>
      <c r="B176" s="983"/>
      <c r="C176" s="983"/>
      <c r="D176" s="983"/>
      <c r="E176" s="983"/>
      <c r="F176" s="984"/>
      <c r="G176" s="983"/>
      <c r="H176" s="983"/>
      <c r="I176" s="983"/>
      <c r="J176" s="983"/>
      <c r="K176" s="941"/>
      <c r="N176" s="941"/>
      <c r="O176" s="941"/>
      <c r="P176" s="941"/>
      <c r="Q176" s="941"/>
      <c r="R176" s="941"/>
      <c r="S176" s="941"/>
      <c r="T176" s="941"/>
      <c r="U176" s="941"/>
      <c r="V176" s="941"/>
      <c r="W176" s="941"/>
      <c r="X176" s="941"/>
      <c r="Y176" s="941"/>
      <c r="Z176" s="941"/>
      <c r="AA176" s="941"/>
      <c r="AB176" s="941"/>
      <c r="AC176" s="941"/>
      <c r="AD176" s="941"/>
      <c r="AE176" s="941"/>
      <c r="AF176" s="941"/>
    </row>
    <row r="177" spans="1:32">
      <c r="A177" s="1347"/>
      <c r="B177" s="983"/>
      <c r="C177" s="983"/>
      <c r="D177" s="983"/>
      <c r="E177" s="983"/>
      <c r="F177" s="984"/>
      <c r="G177" s="983"/>
      <c r="H177" s="983"/>
      <c r="I177" s="985"/>
      <c r="J177" s="983"/>
      <c r="K177" s="941"/>
      <c r="N177" s="941"/>
      <c r="O177" s="941"/>
      <c r="P177" s="941"/>
      <c r="Q177" s="941"/>
      <c r="R177" s="941"/>
      <c r="S177" s="941"/>
      <c r="T177" s="941"/>
      <c r="U177" s="941"/>
      <c r="V177" s="941"/>
      <c r="W177" s="941"/>
      <c r="X177" s="941"/>
      <c r="Y177" s="941"/>
      <c r="Z177" s="941"/>
      <c r="AA177" s="941"/>
      <c r="AB177" s="941"/>
      <c r="AC177" s="941"/>
      <c r="AD177" s="941"/>
      <c r="AE177" s="941"/>
      <c r="AF177" s="941"/>
    </row>
    <row r="178" spans="1:32">
      <c r="A178" s="1347"/>
      <c r="B178" s="983"/>
      <c r="C178" s="983"/>
      <c r="D178" s="983"/>
      <c r="E178" s="983"/>
      <c r="F178" s="984"/>
      <c r="G178" s="983"/>
      <c r="H178" s="983"/>
      <c r="I178" s="985"/>
      <c r="J178" s="983"/>
      <c r="K178" s="941"/>
      <c r="N178" s="941"/>
      <c r="O178" s="941"/>
      <c r="P178" s="941"/>
      <c r="Q178" s="941"/>
      <c r="R178" s="941"/>
      <c r="S178" s="941"/>
      <c r="T178" s="941"/>
      <c r="U178" s="941"/>
      <c r="V178" s="941"/>
      <c r="W178" s="941"/>
      <c r="X178" s="941"/>
      <c r="Y178" s="941"/>
      <c r="Z178" s="941"/>
      <c r="AA178" s="941"/>
      <c r="AB178" s="941"/>
      <c r="AC178" s="941"/>
      <c r="AD178" s="941"/>
      <c r="AE178" s="941"/>
      <c r="AF178" s="941"/>
    </row>
    <row r="179" spans="1:32">
      <c r="A179" s="1347"/>
      <c r="B179" s="983"/>
      <c r="C179" s="983"/>
      <c r="D179" s="983"/>
      <c r="E179" s="983"/>
      <c r="F179" s="984"/>
      <c r="G179" s="983"/>
      <c r="H179" s="983"/>
      <c r="I179" s="985"/>
      <c r="J179" s="983"/>
      <c r="K179" s="941"/>
      <c r="N179" s="941"/>
      <c r="O179" s="941"/>
      <c r="P179" s="941"/>
      <c r="Q179" s="941"/>
      <c r="R179" s="941"/>
      <c r="S179" s="941"/>
      <c r="T179" s="941"/>
      <c r="U179" s="941"/>
      <c r="V179" s="941"/>
      <c r="W179" s="941"/>
      <c r="X179" s="941"/>
      <c r="Y179" s="941"/>
      <c r="Z179" s="941"/>
      <c r="AA179" s="941"/>
      <c r="AB179" s="941"/>
      <c r="AC179" s="941"/>
      <c r="AD179" s="941"/>
      <c r="AE179" s="941"/>
      <c r="AF179" s="941"/>
    </row>
    <row r="180" spans="1:32">
      <c r="A180" s="1347"/>
      <c r="B180" s="983"/>
      <c r="C180" s="983"/>
      <c r="D180" s="983"/>
      <c r="E180" s="983"/>
      <c r="F180" s="984"/>
      <c r="G180" s="983"/>
      <c r="H180" s="983"/>
      <c r="I180" s="985"/>
      <c r="J180" s="983"/>
      <c r="K180" s="941"/>
      <c r="N180" s="941"/>
      <c r="O180" s="941"/>
      <c r="P180" s="941"/>
      <c r="Q180" s="941"/>
      <c r="R180" s="941"/>
      <c r="S180" s="941"/>
      <c r="T180" s="941"/>
      <c r="U180" s="941"/>
      <c r="V180" s="941"/>
      <c r="W180" s="941"/>
      <c r="X180" s="941"/>
      <c r="Y180" s="941"/>
      <c r="Z180" s="941"/>
      <c r="AA180" s="941"/>
      <c r="AB180" s="941"/>
      <c r="AC180" s="941"/>
      <c r="AD180" s="941"/>
      <c r="AE180" s="941"/>
      <c r="AF180" s="941"/>
    </row>
    <row r="181" spans="1:32">
      <c r="A181" s="1347"/>
      <c r="B181" s="983"/>
      <c r="C181" s="983"/>
      <c r="D181" s="983"/>
      <c r="E181" s="983"/>
      <c r="F181" s="984"/>
      <c r="G181" s="983"/>
      <c r="H181" s="983"/>
      <c r="I181" s="985"/>
      <c r="J181" s="983"/>
      <c r="K181" s="941"/>
      <c r="N181" s="941"/>
      <c r="O181" s="941"/>
      <c r="P181" s="941"/>
      <c r="Q181" s="941"/>
      <c r="R181" s="941"/>
      <c r="S181" s="941"/>
      <c r="T181" s="941"/>
      <c r="U181" s="941"/>
      <c r="V181" s="941"/>
      <c r="W181" s="941"/>
      <c r="X181" s="941"/>
      <c r="Y181" s="941"/>
      <c r="Z181" s="941"/>
      <c r="AA181" s="941"/>
      <c r="AB181" s="941"/>
      <c r="AC181" s="941"/>
      <c r="AD181" s="941"/>
      <c r="AE181" s="941"/>
      <c r="AF181" s="941"/>
    </row>
    <row r="182" spans="1:32">
      <c r="A182" s="1347"/>
      <c r="B182" s="983"/>
      <c r="C182" s="983"/>
      <c r="D182" s="983"/>
      <c r="E182" s="983"/>
      <c r="F182" s="984"/>
      <c r="G182" s="983"/>
      <c r="H182" s="983"/>
      <c r="I182" s="985"/>
      <c r="J182" s="983"/>
      <c r="K182" s="941"/>
      <c r="N182" s="941"/>
      <c r="O182" s="941"/>
      <c r="P182" s="941"/>
      <c r="Q182" s="941"/>
      <c r="R182" s="941"/>
      <c r="S182" s="941"/>
      <c r="T182" s="941"/>
      <c r="U182" s="941"/>
      <c r="V182" s="941"/>
      <c r="W182" s="941"/>
      <c r="X182" s="941"/>
      <c r="Y182" s="941"/>
      <c r="Z182" s="941"/>
      <c r="AA182" s="941"/>
      <c r="AB182" s="941"/>
      <c r="AC182" s="941"/>
      <c r="AD182" s="941"/>
      <c r="AE182" s="941"/>
      <c r="AF182" s="941"/>
    </row>
    <row r="183" spans="1:32">
      <c r="A183" s="1347"/>
      <c r="B183" s="983"/>
      <c r="C183" s="983"/>
      <c r="D183" s="983"/>
      <c r="E183" s="983"/>
      <c r="F183" s="984"/>
      <c r="G183" s="983"/>
      <c r="H183" s="983"/>
      <c r="I183" s="985"/>
      <c r="J183" s="983"/>
      <c r="K183" s="941"/>
      <c r="N183" s="941"/>
      <c r="O183" s="941"/>
      <c r="P183" s="941"/>
      <c r="Q183" s="941"/>
      <c r="R183" s="941"/>
      <c r="S183" s="941"/>
      <c r="T183" s="941"/>
      <c r="U183" s="941"/>
      <c r="V183" s="941"/>
      <c r="W183" s="941"/>
      <c r="X183" s="941"/>
      <c r="Y183" s="941"/>
      <c r="Z183" s="941"/>
      <c r="AA183" s="941"/>
      <c r="AB183" s="941"/>
      <c r="AC183" s="941"/>
      <c r="AD183" s="941"/>
      <c r="AE183" s="941"/>
      <c r="AF183" s="941"/>
    </row>
    <row r="184" spans="1:32">
      <c r="A184" s="1347"/>
      <c r="B184" s="983"/>
      <c r="C184" s="983"/>
      <c r="D184" s="983"/>
      <c r="E184" s="983"/>
      <c r="F184" s="984"/>
      <c r="G184" s="983"/>
      <c r="H184" s="983"/>
      <c r="I184" s="985"/>
      <c r="J184" s="983"/>
      <c r="K184" s="941"/>
      <c r="N184" s="941"/>
      <c r="O184" s="941"/>
      <c r="P184" s="941"/>
      <c r="Q184" s="941"/>
      <c r="R184" s="941"/>
      <c r="S184" s="941"/>
      <c r="T184" s="941"/>
      <c r="U184" s="941"/>
      <c r="V184" s="941"/>
      <c r="W184" s="941"/>
      <c r="X184" s="941"/>
      <c r="Y184" s="941"/>
      <c r="Z184" s="941"/>
      <c r="AA184" s="941"/>
      <c r="AB184" s="941"/>
      <c r="AC184" s="941"/>
      <c r="AD184" s="941"/>
      <c r="AE184" s="941"/>
      <c r="AF184" s="941"/>
    </row>
    <row r="185" spans="1:32">
      <c r="A185" s="1347"/>
      <c r="B185" s="983"/>
      <c r="C185" s="983"/>
      <c r="D185" s="983"/>
      <c r="E185" s="983"/>
      <c r="F185" s="984"/>
      <c r="G185" s="983"/>
      <c r="H185" s="983"/>
      <c r="I185" s="985"/>
      <c r="J185" s="983"/>
      <c r="K185" s="941"/>
      <c r="N185" s="941"/>
      <c r="O185" s="941"/>
      <c r="P185" s="941"/>
      <c r="Q185" s="941"/>
      <c r="R185" s="941"/>
      <c r="S185" s="941"/>
      <c r="T185" s="941"/>
      <c r="U185" s="941"/>
      <c r="V185" s="941"/>
      <c r="W185" s="941"/>
      <c r="X185" s="941"/>
      <c r="Y185" s="941"/>
      <c r="Z185" s="941"/>
      <c r="AA185" s="941"/>
      <c r="AB185" s="941"/>
      <c r="AC185" s="941"/>
      <c r="AD185" s="941"/>
      <c r="AE185" s="941"/>
      <c r="AF185" s="941"/>
    </row>
    <row r="186" spans="1:32">
      <c r="A186" s="1347"/>
      <c r="B186" s="983"/>
      <c r="C186" s="983"/>
      <c r="D186" s="983"/>
      <c r="E186" s="983"/>
      <c r="F186" s="984"/>
      <c r="G186" s="983"/>
      <c r="H186" s="983"/>
      <c r="I186" s="985"/>
      <c r="J186" s="983"/>
      <c r="K186" s="941"/>
      <c r="N186" s="941"/>
      <c r="O186" s="941"/>
      <c r="P186" s="941"/>
      <c r="Q186" s="941"/>
      <c r="R186" s="941"/>
      <c r="S186" s="941"/>
      <c r="T186" s="941"/>
      <c r="U186" s="941"/>
      <c r="V186" s="941"/>
      <c r="W186" s="941"/>
      <c r="X186" s="941"/>
      <c r="Y186" s="941"/>
      <c r="Z186" s="941"/>
      <c r="AA186" s="941"/>
      <c r="AB186" s="941"/>
      <c r="AC186" s="941"/>
      <c r="AD186" s="941"/>
      <c r="AE186" s="941"/>
      <c r="AF186" s="941"/>
    </row>
    <row r="187" spans="1:32">
      <c r="A187" s="1347"/>
      <c r="B187" s="983"/>
      <c r="C187" s="983"/>
      <c r="D187" s="983"/>
      <c r="E187" s="983"/>
      <c r="F187" s="984"/>
      <c r="G187" s="983"/>
      <c r="H187" s="983"/>
      <c r="I187" s="985"/>
      <c r="J187" s="983"/>
      <c r="K187" s="941"/>
      <c r="N187" s="941"/>
      <c r="O187" s="941"/>
      <c r="P187" s="941"/>
      <c r="Q187" s="941"/>
      <c r="R187" s="941"/>
      <c r="S187" s="941"/>
      <c r="T187" s="941"/>
      <c r="U187" s="941"/>
      <c r="V187" s="941"/>
      <c r="W187" s="941"/>
      <c r="X187" s="941"/>
      <c r="Y187" s="941"/>
      <c r="Z187" s="941"/>
      <c r="AA187" s="941"/>
      <c r="AB187" s="941"/>
      <c r="AC187" s="941"/>
      <c r="AD187" s="941"/>
      <c r="AE187" s="941"/>
      <c r="AF187" s="941"/>
    </row>
    <row r="188" spans="1:32">
      <c r="A188" s="1347"/>
      <c r="B188" s="983"/>
      <c r="C188" s="983"/>
      <c r="D188" s="983"/>
      <c r="E188" s="983"/>
      <c r="F188" s="984"/>
      <c r="G188" s="983"/>
      <c r="H188" s="983"/>
      <c r="I188" s="985"/>
      <c r="J188" s="983"/>
      <c r="K188" s="941"/>
      <c r="N188" s="941"/>
      <c r="O188" s="941"/>
      <c r="P188" s="941"/>
      <c r="Q188" s="941"/>
      <c r="R188" s="941"/>
      <c r="S188" s="941"/>
      <c r="T188" s="941"/>
      <c r="U188" s="941"/>
      <c r="V188" s="941"/>
      <c r="W188" s="941"/>
      <c r="X188" s="941"/>
      <c r="Y188" s="941"/>
      <c r="Z188" s="941"/>
      <c r="AA188" s="941"/>
      <c r="AB188" s="941"/>
      <c r="AC188" s="941"/>
      <c r="AD188" s="941"/>
      <c r="AE188" s="941"/>
      <c r="AF188" s="941"/>
    </row>
    <row r="189" spans="1:32">
      <c r="A189" s="1347"/>
      <c r="B189" s="983"/>
      <c r="C189" s="983"/>
      <c r="D189" s="983"/>
      <c r="E189" s="983"/>
      <c r="F189" s="984"/>
      <c r="G189" s="983"/>
      <c r="H189" s="983"/>
      <c r="I189" s="985"/>
      <c r="J189" s="983"/>
      <c r="K189" s="941"/>
      <c r="N189" s="941"/>
      <c r="O189" s="941"/>
      <c r="P189" s="941"/>
      <c r="Q189" s="941"/>
      <c r="R189" s="941"/>
      <c r="S189" s="941"/>
      <c r="T189" s="941"/>
      <c r="U189" s="941"/>
      <c r="V189" s="941"/>
      <c r="W189" s="941"/>
      <c r="X189" s="941"/>
      <c r="Y189" s="941"/>
      <c r="Z189" s="941"/>
      <c r="AA189" s="941"/>
      <c r="AB189" s="941"/>
      <c r="AC189" s="941"/>
      <c r="AD189" s="941"/>
      <c r="AE189" s="941"/>
      <c r="AF189" s="941"/>
    </row>
    <row r="190" spans="1:32">
      <c r="A190" s="1347"/>
      <c r="B190" s="983"/>
      <c r="C190" s="983"/>
      <c r="D190" s="983"/>
      <c r="E190" s="983"/>
      <c r="F190" s="984"/>
      <c r="G190" s="983"/>
      <c r="H190" s="983"/>
      <c r="I190" s="985"/>
      <c r="J190" s="983"/>
      <c r="K190" s="941"/>
      <c r="N190" s="941"/>
      <c r="O190" s="941"/>
      <c r="P190" s="941"/>
      <c r="Q190" s="941"/>
      <c r="R190" s="941"/>
      <c r="S190" s="941"/>
      <c r="T190" s="941"/>
      <c r="U190" s="941"/>
      <c r="V190" s="941"/>
      <c r="W190" s="941"/>
      <c r="X190" s="941"/>
      <c r="Y190" s="941"/>
      <c r="Z190" s="941"/>
      <c r="AA190" s="941"/>
      <c r="AB190" s="941"/>
      <c r="AC190" s="941"/>
      <c r="AD190" s="941"/>
      <c r="AE190" s="941"/>
      <c r="AF190" s="941"/>
    </row>
    <row r="191" spans="1:32">
      <c r="A191" s="1347"/>
      <c r="B191" s="983"/>
      <c r="C191" s="983"/>
      <c r="D191" s="983"/>
      <c r="E191" s="983"/>
      <c r="F191" s="984"/>
      <c r="G191" s="983"/>
      <c r="H191" s="983"/>
      <c r="I191" s="985"/>
      <c r="J191" s="983"/>
      <c r="K191" s="941"/>
      <c r="N191" s="941"/>
      <c r="O191" s="941"/>
      <c r="P191" s="941"/>
      <c r="Q191" s="941"/>
      <c r="R191" s="941"/>
      <c r="S191" s="941"/>
      <c r="T191" s="941"/>
      <c r="U191" s="941"/>
      <c r="V191" s="941"/>
      <c r="W191" s="941"/>
      <c r="X191" s="941"/>
      <c r="Y191" s="941"/>
      <c r="Z191" s="941"/>
      <c r="AA191" s="941"/>
      <c r="AB191" s="941"/>
      <c r="AC191" s="941"/>
      <c r="AD191" s="941"/>
      <c r="AE191" s="941"/>
      <c r="AF191" s="941"/>
    </row>
    <row r="192" spans="1:32">
      <c r="A192" s="1347"/>
      <c r="B192" s="983"/>
      <c r="C192" s="983"/>
      <c r="D192" s="983"/>
      <c r="E192" s="983"/>
      <c r="F192" s="984"/>
      <c r="G192" s="983"/>
      <c r="H192" s="983"/>
      <c r="I192" s="985"/>
      <c r="J192" s="983"/>
      <c r="K192" s="941"/>
      <c r="N192" s="941"/>
      <c r="O192" s="941"/>
      <c r="P192" s="941"/>
      <c r="Q192" s="941"/>
      <c r="R192" s="941"/>
      <c r="S192" s="941"/>
      <c r="T192" s="941"/>
      <c r="U192" s="941"/>
      <c r="V192" s="941"/>
      <c r="W192" s="941"/>
      <c r="X192" s="941"/>
      <c r="Y192" s="941"/>
      <c r="Z192" s="941"/>
      <c r="AA192" s="941"/>
      <c r="AB192" s="941"/>
      <c r="AC192" s="941"/>
      <c r="AD192" s="941"/>
      <c r="AE192" s="941"/>
      <c r="AF192" s="941"/>
    </row>
    <row r="193" spans="1:32">
      <c r="A193" s="1347"/>
      <c r="B193" s="983"/>
      <c r="C193" s="983"/>
      <c r="D193" s="983"/>
      <c r="E193" s="983"/>
      <c r="F193" s="984"/>
      <c r="G193" s="983"/>
      <c r="H193" s="983"/>
      <c r="I193" s="985"/>
      <c r="J193" s="983"/>
      <c r="K193" s="941"/>
      <c r="N193" s="941"/>
      <c r="O193" s="941"/>
      <c r="P193" s="941"/>
      <c r="Q193" s="941"/>
      <c r="R193" s="941"/>
      <c r="S193" s="941"/>
      <c r="T193" s="941"/>
      <c r="U193" s="941"/>
      <c r="V193" s="941"/>
      <c r="W193" s="941"/>
      <c r="X193" s="941"/>
      <c r="Y193" s="941"/>
      <c r="Z193" s="941"/>
      <c r="AA193" s="941"/>
      <c r="AB193" s="941"/>
      <c r="AC193" s="941"/>
      <c r="AD193" s="941"/>
      <c r="AE193" s="941"/>
      <c r="AF193" s="941"/>
    </row>
    <row r="194" spans="1:32">
      <c r="A194" s="1347"/>
      <c r="B194" s="983"/>
      <c r="C194" s="983"/>
      <c r="D194" s="983"/>
      <c r="E194" s="983"/>
      <c r="F194" s="984"/>
      <c r="G194" s="983"/>
      <c r="H194" s="983"/>
      <c r="I194" s="985"/>
      <c r="J194" s="983"/>
      <c r="K194" s="941"/>
      <c r="N194" s="941"/>
      <c r="O194" s="941"/>
      <c r="P194" s="941"/>
      <c r="Q194" s="941"/>
      <c r="R194" s="941"/>
      <c r="S194" s="941"/>
      <c r="T194" s="941"/>
      <c r="U194" s="941"/>
      <c r="V194" s="941"/>
      <c r="W194" s="941"/>
      <c r="X194" s="941"/>
      <c r="Y194" s="941"/>
      <c r="Z194" s="941"/>
      <c r="AA194" s="941"/>
      <c r="AB194" s="941"/>
      <c r="AC194" s="941"/>
      <c r="AD194" s="941"/>
      <c r="AE194" s="941"/>
      <c r="AF194" s="941"/>
    </row>
  </sheetData>
  <sheetProtection password="C6E5" sheet="1" objects="1" scenarios="1" formatColumns="0" formatRows="0" selectLockedCells="1"/>
  <customSheetViews>
    <customSheetView guid="{29E1B411-4326-4E51-98A8-14D37CD45AF7}" scale="90" fitToPage="1" printArea="1" hiddenRows="1" view="pageBreakPreview" topLeftCell="A99">
      <selection activeCell="I19" sqref="I19"/>
      <pageMargins left="0.25" right="0.25" top="0.5" bottom="0.5" header="0.05" footer="0.05"/>
      <printOptions horizontalCentered="1"/>
      <pageSetup paperSize="9" scale="79" fitToHeight="0" orientation="landscape" r:id="rId1"/>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2"/>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3"/>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4"/>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5"/>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7"/>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8"/>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0"/>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4"/>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15"/>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1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17"/>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18"/>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19"/>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20"/>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1"/>
      <headerFooter alignWithMargins="0">
        <oddFooter>&amp;R&amp;"Book Antiqua,Bold"&amp;10Schedule-2/ Page &amp;P of &amp;N</oddFooter>
      </headerFooter>
    </customSheetView>
    <customSheetView guid="{1E0C44A1-9358-4FBD-8C2C-4DB661DA1476}" fitToPage="1" printArea="1" hiddenRows="1" view="pageBreakPreview" topLeftCell="A296">
      <selection activeCell="I21" sqref="I21"/>
      <pageMargins left="0.25" right="0.25" top="0.5" bottom="0.5" header="0.05" footer="0.05"/>
      <printOptions horizontalCentered="1"/>
      <pageSetup paperSize="9" scale="79" fitToHeight="0" orientation="landscape" r:id="rId22"/>
      <headerFooter alignWithMargins="0">
        <oddFooter>&amp;R&amp;"Book Antiqua,Bold"&amp;10Schedule-2/ Page &amp;P of &amp;N</oddFooter>
      </headerFooter>
    </customSheetView>
    <customSheetView guid="{27E77C81-EC16-4D63-8CE6-4CFC97B77DCA}" fitToPage="1" printArea="1" hiddenRows="1" view="pageBreakPreview" topLeftCell="A7">
      <selection activeCell="I22" sqref="I22"/>
      <pageMargins left="0.25" right="0.25" top="0.5" bottom="0.5" header="0.05" footer="0.05"/>
      <printOptions horizontalCentered="1"/>
      <pageSetup paperSize="9" scale="79" fitToHeight="0" orientation="landscape" r:id="rId23"/>
      <headerFooter alignWithMargins="0">
        <oddFooter>&amp;R&amp;"Book Antiqua,Bold"&amp;10Schedule-2/ Page &amp;P of &amp;N</oddFooter>
      </headerFooter>
    </customSheetView>
  </customSheetViews>
  <mergeCells count="14">
    <mergeCell ref="B112:J112"/>
    <mergeCell ref="H114:I114"/>
    <mergeCell ref="H115:I115"/>
    <mergeCell ref="C11:E11"/>
    <mergeCell ref="B107:D107"/>
    <mergeCell ref="C9:E9"/>
    <mergeCell ref="I13:J13"/>
    <mergeCell ref="A3:J3"/>
    <mergeCell ref="R3:S3"/>
    <mergeCell ref="A4:J4"/>
    <mergeCell ref="A7:H7"/>
    <mergeCell ref="C8:E8"/>
    <mergeCell ref="A12:J12"/>
    <mergeCell ref="C10:E10"/>
  </mergeCells>
  <phoneticPr fontId="2" type="noConversion"/>
  <conditionalFormatting sqref="I19 I107">
    <cfRule type="expression" dxfId="72" priority="3199" stopIfTrue="1">
      <formula>F19&gt;0</formula>
    </cfRule>
  </conditionalFormatting>
  <conditionalFormatting sqref="I19">
    <cfRule type="cellIs" dxfId="71" priority="3198" stopIfTrue="1" operator="equal">
      <formula>"a"</formula>
    </cfRule>
  </conditionalFormatting>
  <conditionalFormatting sqref="I19 I107">
    <cfRule type="expression" dxfId="70" priority="3197" stopIfTrue="1">
      <formula>H19&gt;0</formula>
    </cfRule>
  </conditionalFormatting>
  <conditionalFormatting sqref="I107">
    <cfRule type="cellIs" dxfId="69" priority="23" stopIfTrue="1" operator="equal">
      <formula>"a"</formula>
    </cfRule>
  </conditionalFormatting>
  <conditionalFormatting sqref="I20:I106">
    <cfRule type="expression" dxfId="68" priority="3" stopIfTrue="1">
      <formula>F20&gt;0</formula>
    </cfRule>
  </conditionalFormatting>
  <conditionalFormatting sqref="I20:I106">
    <cfRule type="cellIs" dxfId="67" priority="2" stopIfTrue="1" operator="equal">
      <formula>"a"</formula>
    </cfRule>
  </conditionalFormatting>
  <conditionalFormatting sqref="I20:I106">
    <cfRule type="expression" dxfId="66" priority="1" stopIfTrue="1">
      <formula>H20&gt;0</formula>
    </cfRule>
  </conditionalFormatting>
  <dataValidations count="1">
    <dataValidation type="decimal" operator="greaterThan" allowBlank="1" showInputMessage="1" showErrorMessage="1" sqref="I19:I107">
      <formula1>0</formula1>
    </dataValidation>
  </dataValidations>
  <printOptions horizontalCentered="1"/>
  <pageMargins left="0.25" right="0.25" top="0.5" bottom="0.5" header="0.05" footer="0.05"/>
  <pageSetup paperSize="9" scale="79" fitToHeight="0" orientation="landscape" r:id="rId24"/>
  <headerFooter alignWithMargins="0">
    <oddFooter>&amp;R&amp;"Book Antiqua,Bold"&amp;10Schedule-2/ Page &amp;P of &amp;N</oddFooter>
  </headerFooter>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482" customWidth="1"/>
    <col min="2" max="2" width="32.625" style="448" customWidth="1"/>
    <col min="3" max="3" width="7.625" style="447" customWidth="1"/>
    <col min="4" max="4" width="9.625" style="447" customWidth="1"/>
    <col min="5" max="6" width="17.625" style="447" customWidth="1"/>
    <col min="7" max="7" width="9" style="213"/>
    <col min="8" max="10" width="9" style="388"/>
    <col min="11" max="11" width="9" style="477" hidden="1" customWidth="1"/>
    <col min="12" max="13" width="17.625" style="477" hidden="1" customWidth="1"/>
    <col min="14" max="14" width="9" style="478" hidden="1" customWidth="1"/>
    <col min="15" max="15" width="15.625" style="477" hidden="1" customWidth="1"/>
    <col min="16" max="16" width="17.125" style="477" hidden="1" customWidth="1"/>
    <col min="17" max="17" width="9" style="477" hidden="1" customWidth="1"/>
    <col min="18" max="26" width="9" style="88"/>
    <col min="27" max="37" width="9" style="214"/>
    <col min="38" max="16384" width="9" style="388"/>
  </cols>
  <sheetData>
    <row r="1" spans="1:41" s="396" customFormat="1" ht="18" customHeight="1">
      <c r="A1" s="63" t="str">
        <f>Cover!B3</f>
        <v>Spec. No.: CC-CS/902-WR2/SS-4182/3/G4</v>
      </c>
      <c r="B1" s="64"/>
      <c r="C1" s="65"/>
      <c r="D1" s="65"/>
      <c r="E1" s="8"/>
      <c r="F1" s="9" t="s">
        <v>66</v>
      </c>
      <c r="G1" s="213"/>
      <c r="K1" s="478"/>
      <c r="L1" s="478"/>
      <c r="M1" s="478"/>
      <c r="N1" s="478"/>
      <c r="O1" s="478"/>
      <c r="P1" s="478"/>
      <c r="Q1" s="478"/>
      <c r="R1" s="204"/>
      <c r="S1" s="204"/>
      <c r="T1" s="204"/>
      <c r="U1" s="204"/>
      <c r="V1" s="204"/>
      <c r="W1" s="204"/>
      <c r="X1" s="204"/>
      <c r="Y1" s="204"/>
      <c r="Z1" s="204"/>
      <c r="AA1" s="213"/>
      <c r="AB1" s="213"/>
      <c r="AC1" s="213"/>
      <c r="AD1" s="213"/>
      <c r="AE1" s="213"/>
      <c r="AF1" s="213"/>
      <c r="AG1" s="213"/>
      <c r="AH1" s="213"/>
      <c r="AI1" s="213"/>
      <c r="AJ1" s="213"/>
      <c r="AK1" s="213"/>
    </row>
    <row r="2" spans="1:41" s="396" customFormat="1" ht="15" customHeight="1">
      <c r="A2" s="389"/>
      <c r="B2" s="446"/>
      <c r="C2" s="391"/>
      <c r="D2" s="391"/>
      <c r="E2" s="390"/>
      <c r="F2" s="390"/>
      <c r="G2" s="215"/>
      <c r="K2" s="478"/>
      <c r="L2" s="478"/>
      <c r="M2" s="478"/>
      <c r="N2" s="478"/>
      <c r="O2" s="478"/>
      <c r="P2" s="478"/>
      <c r="Q2" s="478"/>
      <c r="R2" s="204"/>
      <c r="S2" s="204"/>
      <c r="T2" s="204"/>
      <c r="U2" s="204"/>
      <c r="V2" s="204"/>
      <c r="W2" s="204"/>
      <c r="X2" s="204"/>
      <c r="Y2" s="204"/>
      <c r="Z2" s="204"/>
      <c r="AA2" s="213"/>
      <c r="AB2" s="213"/>
      <c r="AC2" s="213"/>
      <c r="AD2" s="213"/>
      <c r="AE2" s="213"/>
      <c r="AF2" s="213"/>
      <c r="AG2" s="213"/>
      <c r="AH2" s="213"/>
      <c r="AI2" s="213"/>
      <c r="AJ2" s="213"/>
      <c r="AK2" s="213"/>
    </row>
    <row r="3" spans="1:41" s="396" customFormat="1" ht="50.25" customHeight="1">
      <c r="A3" s="1478" t="str">
        <f>Cover!$B$2</f>
        <v>Substation Package-SS45 for Extension of 400kV Banaskantha (AIS) Substation associated with Western Region System Strengthening Scheme (WRSS)-19</v>
      </c>
      <c r="B3" s="1478"/>
      <c r="C3" s="1478"/>
      <c r="D3" s="1478"/>
      <c r="E3" s="1478"/>
      <c r="F3" s="1478"/>
      <c r="G3" s="445"/>
      <c r="H3" s="487"/>
      <c r="I3" s="291"/>
      <c r="J3" s="213"/>
      <c r="K3" s="213" t="s">
        <v>343</v>
      </c>
      <c r="L3" s="213"/>
      <c r="M3" s="213">
        <f>IF(ISERROR(#REF!/('Sch-6'!D14+'Sch-6'!D16+'Sch-6'!D18)),0,#REF!/( 'Sch-6'!D14+'Sch-6'!D16+'Sch-6'!D18))</f>
        <v>0</v>
      </c>
      <c r="N3" s="213"/>
      <c r="O3" s="216"/>
      <c r="P3" s="217"/>
      <c r="Q3" s="217"/>
      <c r="R3" s="217"/>
      <c r="S3" s="204"/>
      <c r="T3" s="216"/>
      <c r="U3" s="204"/>
      <c r="V3" s="204"/>
      <c r="W3" s="1493"/>
      <c r="X3" s="1493"/>
      <c r="Y3" s="204"/>
      <c r="Z3" s="204"/>
      <c r="AA3" s="204"/>
      <c r="AB3" s="204"/>
      <c r="AC3" s="204"/>
      <c r="AD3" s="204"/>
      <c r="AE3" s="204"/>
      <c r="AF3" s="204"/>
      <c r="AG3" s="204"/>
      <c r="AH3" s="204"/>
      <c r="AI3" s="204"/>
      <c r="AJ3" s="204"/>
      <c r="AK3" s="213"/>
      <c r="AL3" s="213"/>
      <c r="AM3" s="213"/>
      <c r="AN3" s="213"/>
      <c r="AO3" s="213"/>
    </row>
    <row r="4" spans="1:41" s="396" customFormat="1" ht="21.95" customHeight="1">
      <c r="A4" s="1479" t="s">
        <v>422</v>
      </c>
      <c r="B4" s="1479"/>
      <c r="C4" s="1479"/>
      <c r="D4" s="1479"/>
      <c r="E4" s="1479"/>
      <c r="F4" s="1479"/>
      <c r="G4" s="218"/>
      <c r="H4" s="488"/>
      <c r="I4" s="488"/>
      <c r="J4" s="488"/>
      <c r="K4" s="479" t="s">
        <v>344</v>
      </c>
      <c r="L4" s="481"/>
      <c r="M4" s="480" t="e">
        <f>#REF!</f>
        <v>#REF!</v>
      </c>
      <c r="N4" s="481"/>
      <c r="O4" s="481"/>
      <c r="P4" s="481"/>
      <c r="Q4" s="481"/>
      <c r="R4" s="204"/>
      <c r="S4" s="204"/>
      <c r="T4" s="204"/>
      <c r="U4" s="204"/>
      <c r="V4" s="204"/>
      <c r="W4" s="204"/>
      <c r="X4" s="204"/>
      <c r="Y4" s="204"/>
      <c r="Z4" s="204"/>
      <c r="AA4" s="213"/>
      <c r="AB4" s="213"/>
      <c r="AC4" s="213"/>
      <c r="AD4" s="213"/>
      <c r="AE4" s="213"/>
      <c r="AF4" s="213"/>
      <c r="AG4" s="213"/>
      <c r="AH4" s="213"/>
      <c r="AI4" s="213"/>
      <c r="AJ4" s="213"/>
      <c r="AK4" s="213"/>
    </row>
    <row r="5" spans="1:41" s="396" customFormat="1" ht="15" customHeight="1">
      <c r="A5" s="482"/>
      <c r="B5" s="448"/>
      <c r="C5" s="447"/>
      <c r="D5" s="447"/>
      <c r="E5" s="447"/>
      <c r="F5" s="390"/>
      <c r="G5" s="215"/>
      <c r="K5" s="483" t="s">
        <v>345</v>
      </c>
      <c r="L5" s="478"/>
      <c r="M5" s="484">
        <f>IF(ISERROR(#REF!/#REF!),0,#REF! /#REF!)</f>
        <v>0</v>
      </c>
      <c r="N5" s="478"/>
      <c r="O5" s="478"/>
      <c r="P5" s="478"/>
      <c r="Q5" s="478"/>
      <c r="R5" s="204"/>
      <c r="S5" s="204"/>
      <c r="T5" s="204"/>
      <c r="U5" s="204"/>
      <c r="V5" s="204"/>
      <c r="W5" s="204"/>
      <c r="X5" s="204"/>
      <c r="Y5" s="204"/>
      <c r="Z5" s="204"/>
      <c r="AA5" s="213"/>
      <c r="AB5" s="213"/>
      <c r="AC5" s="213"/>
      <c r="AD5" s="213"/>
      <c r="AE5" s="213"/>
      <c r="AF5" s="213"/>
      <c r="AG5" s="213"/>
      <c r="AH5" s="213"/>
      <c r="AI5" s="213"/>
      <c r="AJ5" s="213"/>
      <c r="AK5" s="213"/>
    </row>
    <row r="6" spans="1:41" s="396" customFormat="1" ht="18" customHeight="1">
      <c r="A6" s="33" t="str">
        <f>'Sch-1'!A4</f>
        <v>Bidder’s Name and Address (Lead Partner) :</v>
      </c>
      <c r="B6" s="34"/>
      <c r="C6" s="34"/>
      <c r="D6" s="34"/>
      <c r="E6" s="72" t="s">
        <v>397</v>
      </c>
      <c r="F6" s="2"/>
      <c r="G6" s="220"/>
      <c r="K6" s="483" t="s">
        <v>348</v>
      </c>
      <c r="L6" s="478"/>
      <c r="M6" s="484" t="e">
        <f>#REF!</f>
        <v>#REF!</v>
      </c>
      <c r="N6" s="478"/>
      <c r="O6" s="478"/>
      <c r="P6" s="478"/>
      <c r="Q6" s="478"/>
      <c r="R6" s="204"/>
      <c r="S6" s="204"/>
      <c r="T6" s="204"/>
      <c r="U6" s="204"/>
      <c r="V6" s="204"/>
      <c r="W6" s="204"/>
      <c r="X6" s="204"/>
      <c r="Y6" s="204"/>
      <c r="Z6" s="204"/>
      <c r="AA6" s="213"/>
      <c r="AB6" s="213"/>
      <c r="AC6" s="213"/>
      <c r="AD6" s="213"/>
      <c r="AE6" s="213"/>
      <c r="AF6" s="213"/>
      <c r="AG6" s="213"/>
      <c r="AH6" s="213"/>
      <c r="AI6" s="213"/>
      <c r="AJ6" s="213"/>
      <c r="AK6" s="213"/>
    </row>
    <row r="7" spans="1:41" s="396" customFormat="1" ht="36" customHeight="1">
      <c r="A7" s="1494" t="str">
        <f>'Sch-1'!A5</f>
        <v/>
      </c>
      <c r="B7" s="1494"/>
      <c r="C7" s="1494"/>
      <c r="D7" s="1494"/>
      <c r="E7" s="455" t="str">
        <f>'Sch-1'!M5</f>
        <v>Contracts Services, 3rd Floor</v>
      </c>
      <c r="F7" s="2"/>
      <c r="G7" s="221"/>
      <c r="K7" s="483" t="s">
        <v>347</v>
      </c>
      <c r="L7" s="478"/>
      <c r="M7" s="485" t="e">
        <f>SUM(M3:M6)</f>
        <v>#REF!</v>
      </c>
      <c r="N7" s="478"/>
      <c r="O7" s="478"/>
      <c r="P7" s="478"/>
      <c r="Q7" s="478"/>
      <c r="R7" s="204"/>
      <c r="S7" s="204"/>
      <c r="T7" s="204"/>
      <c r="U7" s="204"/>
      <c r="V7" s="204"/>
      <c r="W7" s="204"/>
      <c r="X7" s="204"/>
      <c r="Y7" s="204"/>
      <c r="Z7" s="204"/>
      <c r="AA7" s="213"/>
      <c r="AB7" s="213"/>
      <c r="AC7" s="213"/>
      <c r="AD7" s="213"/>
      <c r="AE7" s="213"/>
      <c r="AF7" s="213"/>
      <c r="AG7" s="213"/>
      <c r="AH7" s="213"/>
      <c r="AI7" s="213"/>
      <c r="AJ7" s="213"/>
      <c r="AK7" s="213"/>
    </row>
    <row r="8" spans="1:41" s="396" customFormat="1" ht="18" customHeight="1">
      <c r="A8" s="73" t="s">
        <v>398</v>
      </c>
      <c r="B8" s="1496" t="str">
        <f>IF('Sch-1'!C6=0, "", 'Sch-1'!C6)</f>
        <v/>
      </c>
      <c r="C8" s="1496"/>
      <c r="D8" s="1496"/>
      <c r="E8" s="455" t="str">
        <f>'Sch-1'!M6</f>
        <v>Power Grid Corporation of India Ltd.,</v>
      </c>
      <c r="F8" s="2"/>
      <c r="G8" s="221"/>
      <c r="K8" s="478"/>
      <c r="L8" s="478"/>
      <c r="M8" s="478"/>
      <c r="N8" s="478"/>
      <c r="O8" s="478"/>
      <c r="P8" s="478"/>
      <c r="Q8" s="478"/>
      <c r="R8" s="204"/>
      <c r="S8" s="204"/>
      <c r="T8" s="204"/>
      <c r="U8" s="204"/>
      <c r="V8" s="204"/>
      <c r="W8" s="204"/>
      <c r="X8" s="204"/>
      <c r="Y8" s="204"/>
      <c r="Z8" s="204"/>
      <c r="AA8" s="213"/>
      <c r="AB8" s="213"/>
      <c r="AC8" s="213"/>
      <c r="AD8" s="213"/>
      <c r="AE8" s="213"/>
      <c r="AF8" s="213"/>
      <c r="AG8" s="213"/>
      <c r="AH8" s="213"/>
      <c r="AI8" s="213"/>
      <c r="AJ8" s="213"/>
      <c r="AK8" s="213"/>
    </row>
    <row r="9" spans="1:41" s="396" customFormat="1" ht="18" customHeight="1">
      <c r="A9" s="73" t="s">
        <v>400</v>
      </c>
      <c r="B9" s="1496" t="str">
        <f>IF('Sch-1'!C7=0, "", 'Sch-1'!C7)</f>
        <v/>
      </c>
      <c r="C9" s="1496"/>
      <c r="D9" s="1496"/>
      <c r="E9" s="455" t="str">
        <f>'Sch-1'!M7</f>
        <v>"Saudamini", Plot No.-2</v>
      </c>
      <c r="F9" s="2"/>
      <c r="G9" s="221"/>
      <c r="K9" s="478"/>
      <c r="L9" s="478"/>
      <c r="M9" s="478"/>
      <c r="N9" s="478"/>
      <c r="O9" s="478"/>
      <c r="P9" s="478"/>
      <c r="Q9" s="478"/>
      <c r="R9" s="204"/>
      <c r="S9" s="204"/>
      <c r="T9" s="204"/>
      <c r="U9" s="204"/>
      <c r="V9" s="204"/>
      <c r="W9" s="204"/>
      <c r="X9" s="204"/>
      <c r="Y9" s="204"/>
      <c r="Z9" s="204"/>
      <c r="AA9" s="213"/>
      <c r="AB9" s="213"/>
      <c r="AC9" s="213"/>
      <c r="AD9" s="213"/>
      <c r="AE9" s="213"/>
      <c r="AF9" s="213"/>
      <c r="AG9" s="213"/>
      <c r="AH9" s="213"/>
      <c r="AI9" s="213"/>
      <c r="AJ9" s="213"/>
      <c r="AK9" s="213"/>
    </row>
    <row r="10" spans="1:41" s="396" customFormat="1" ht="18" customHeight="1">
      <c r="A10" s="392"/>
      <c r="B10" s="1497" t="str">
        <f>IF('Sch-1'!C8=0, "", 'Sch-1'!C8)</f>
        <v/>
      </c>
      <c r="C10" s="1497"/>
      <c r="D10" s="1497"/>
      <c r="E10" s="456" t="str">
        <f>'Sch-1'!M8</f>
        <v xml:space="preserve">Sector-29, </v>
      </c>
      <c r="F10" s="390"/>
      <c r="G10" s="221"/>
      <c r="K10" s="483" t="s">
        <v>278</v>
      </c>
      <c r="L10" s="478"/>
      <c r="M10" s="484">
        <f>'Sch-1'!AB8</f>
        <v>0</v>
      </c>
      <c r="N10" s="478"/>
      <c r="O10" s="478"/>
      <c r="P10" s="478"/>
      <c r="Q10" s="478"/>
      <c r="R10" s="204"/>
      <c r="S10" s="204"/>
      <c r="T10" s="204"/>
      <c r="U10" s="204"/>
      <c r="V10" s="204"/>
      <c r="W10" s="204"/>
      <c r="X10" s="204"/>
      <c r="Y10" s="204"/>
      <c r="Z10" s="204"/>
      <c r="AA10" s="213"/>
      <c r="AB10" s="213"/>
      <c r="AC10" s="213"/>
      <c r="AD10" s="213"/>
      <c r="AE10" s="213"/>
      <c r="AF10" s="213"/>
      <c r="AG10" s="213"/>
      <c r="AH10" s="213"/>
      <c r="AI10" s="213"/>
      <c r="AJ10" s="213"/>
      <c r="AK10" s="213"/>
    </row>
    <row r="11" spans="1:41" s="396" customFormat="1" ht="18" customHeight="1">
      <c r="A11" s="392"/>
      <c r="B11" s="1497" t="str">
        <f>IF('Sch-1'!C9=0, "", 'Sch-1'!C9)</f>
        <v/>
      </c>
      <c r="C11" s="1497"/>
      <c r="D11" s="1497"/>
      <c r="E11" s="456" t="str">
        <f>'Sch-1'!M9</f>
        <v>Gurgaon (Haryana) - 122001</v>
      </c>
      <c r="F11" s="390"/>
      <c r="G11" s="221"/>
      <c r="K11" s="483"/>
      <c r="L11" s="478"/>
      <c r="M11" s="484"/>
      <c r="N11" s="478"/>
      <c r="O11" s="478"/>
      <c r="P11" s="478"/>
      <c r="Q11" s="478"/>
      <c r="R11" s="204"/>
      <c r="S11" s="204"/>
      <c r="T11" s="204"/>
      <c r="U11" s="204"/>
      <c r="V11" s="204"/>
      <c r="W11" s="204"/>
      <c r="X11" s="204"/>
      <c r="Y11" s="204"/>
      <c r="Z11" s="204"/>
      <c r="AA11" s="213"/>
      <c r="AB11" s="213"/>
      <c r="AC11" s="213"/>
      <c r="AD11" s="213"/>
      <c r="AE11" s="213"/>
      <c r="AF11" s="213"/>
      <c r="AG11" s="213"/>
      <c r="AH11" s="213"/>
      <c r="AI11" s="213"/>
      <c r="AJ11" s="213"/>
      <c r="AK11" s="213"/>
    </row>
    <row r="12" spans="1:41" s="396" customFormat="1" ht="18" customHeight="1">
      <c r="A12" s="392"/>
      <c r="B12" s="474"/>
      <c r="C12" s="474"/>
      <c r="D12" s="474"/>
      <c r="E12" s="456"/>
      <c r="F12" s="390"/>
      <c r="G12" s="221"/>
      <c r="K12" s="483"/>
      <c r="L12" s="478"/>
      <c r="M12" s="484"/>
      <c r="N12" s="478"/>
      <c r="O12" s="478"/>
      <c r="P12" s="478"/>
      <c r="Q12" s="478"/>
      <c r="R12" s="204"/>
      <c r="S12" s="204"/>
      <c r="T12" s="204"/>
      <c r="U12" s="204"/>
      <c r="V12" s="204"/>
      <c r="W12" s="204"/>
      <c r="X12" s="204"/>
      <c r="Y12" s="204"/>
      <c r="Z12" s="204"/>
      <c r="AA12" s="213"/>
      <c r="AB12" s="213"/>
      <c r="AC12" s="213"/>
      <c r="AD12" s="213"/>
      <c r="AE12" s="213"/>
      <c r="AF12" s="213"/>
      <c r="AG12" s="213"/>
      <c r="AH12" s="213"/>
      <c r="AI12" s="213"/>
      <c r="AJ12" s="213"/>
      <c r="AK12" s="213"/>
    </row>
    <row r="13" spans="1:41" s="396" customFormat="1" ht="18" customHeight="1">
      <c r="A13" s="392"/>
      <c r="B13" s="116"/>
      <c r="C13" s="116"/>
      <c r="D13" s="116"/>
      <c r="E13" s="116"/>
      <c r="F13" s="9" t="s">
        <v>275</v>
      </c>
      <c r="G13" s="222"/>
      <c r="K13" s="478"/>
      <c r="L13" s="1495" t="s">
        <v>283</v>
      </c>
      <c r="M13" s="1495"/>
      <c r="N13" s="363" t="s">
        <v>287</v>
      </c>
      <c r="O13" s="1495" t="s">
        <v>284</v>
      </c>
      <c r="P13" s="1495"/>
      <c r="Q13" s="358"/>
      <c r="R13" s="204"/>
      <c r="S13" s="204"/>
      <c r="T13" s="204"/>
      <c r="U13" s="204"/>
      <c r="V13" s="204"/>
      <c r="W13" s="204"/>
      <c r="X13" s="204"/>
      <c r="Y13" s="204"/>
      <c r="Z13" s="204"/>
      <c r="AA13" s="213"/>
      <c r="AB13" s="213"/>
      <c r="AC13" s="213"/>
      <c r="AD13" s="213"/>
      <c r="AE13" s="213"/>
      <c r="AF13" s="213"/>
      <c r="AG13" s="213"/>
      <c r="AH13" s="213"/>
      <c r="AI13" s="213"/>
      <c r="AJ13" s="213"/>
      <c r="AK13" s="213"/>
    </row>
    <row r="14" spans="1:41" s="396" customFormat="1" ht="43.5" customHeight="1">
      <c r="A14" s="15" t="s">
        <v>362</v>
      </c>
      <c r="B14" s="15" t="s">
        <v>369</v>
      </c>
      <c r="C14" s="80" t="s">
        <v>354</v>
      </c>
      <c r="D14" s="80" t="s">
        <v>355</v>
      </c>
      <c r="E14" s="81" t="s">
        <v>370</v>
      </c>
      <c r="F14" s="81" t="s">
        <v>405</v>
      </c>
      <c r="G14" s="204"/>
      <c r="K14" s="478"/>
      <c r="L14" s="355" t="s">
        <v>370</v>
      </c>
      <c r="M14" s="355" t="s">
        <v>405</v>
      </c>
      <c r="N14" s="363"/>
      <c r="O14" s="355" t="s">
        <v>370</v>
      </c>
      <c r="P14" s="355" t="s">
        <v>405</v>
      </c>
      <c r="Q14" s="358"/>
      <c r="R14" s="204"/>
      <c r="S14" s="204"/>
      <c r="T14" s="204"/>
      <c r="U14" s="204"/>
      <c r="V14" s="204"/>
      <c r="W14" s="204"/>
      <c r="X14" s="204"/>
      <c r="Y14" s="204"/>
      <c r="Z14" s="204"/>
      <c r="AA14" s="213"/>
      <c r="AB14" s="213"/>
      <c r="AC14" s="213"/>
      <c r="AD14" s="213"/>
      <c r="AE14" s="213"/>
      <c r="AF14" s="213"/>
      <c r="AG14" s="213"/>
      <c r="AH14" s="213"/>
      <c r="AI14" s="213"/>
      <c r="AJ14" s="213"/>
      <c r="AK14" s="213"/>
    </row>
    <row r="15" spans="1:41" s="396" customFormat="1" ht="18" customHeight="1">
      <c r="A15" s="10">
        <v>1</v>
      </c>
      <c r="B15" s="10">
        <v>2</v>
      </c>
      <c r="C15" s="10">
        <v>3</v>
      </c>
      <c r="D15" s="10">
        <v>4</v>
      </c>
      <c r="E15" s="10">
        <v>5</v>
      </c>
      <c r="F15" s="10" t="s">
        <v>406</v>
      </c>
      <c r="G15" s="224"/>
      <c r="H15" s="488"/>
      <c r="I15" s="488"/>
      <c r="J15" s="488"/>
      <c r="K15" s="481"/>
      <c r="L15" s="209">
        <v>5</v>
      </c>
      <c r="M15" s="209" t="s">
        <v>406</v>
      </c>
      <c r="N15" s="363"/>
      <c r="O15" s="209">
        <v>5</v>
      </c>
      <c r="P15" s="209" t="s">
        <v>406</v>
      </c>
      <c r="Q15" s="358"/>
      <c r="R15" s="204"/>
      <c r="S15" s="204"/>
      <c r="T15" s="204"/>
      <c r="U15" s="204"/>
      <c r="V15" s="204"/>
      <c r="W15" s="204"/>
      <c r="X15" s="204"/>
      <c r="Y15" s="204"/>
      <c r="Z15" s="204"/>
      <c r="AA15" s="213"/>
      <c r="AB15" s="213"/>
      <c r="AC15" s="213"/>
      <c r="AD15" s="213"/>
      <c r="AE15" s="213"/>
      <c r="AF15" s="213"/>
      <c r="AG15" s="213"/>
      <c r="AH15" s="213"/>
      <c r="AI15" s="213"/>
      <c r="AJ15" s="213"/>
      <c r="AK15" s="213"/>
    </row>
    <row r="16" spans="1:41" s="586" customFormat="1">
      <c r="A16" s="680" t="e">
        <f>'Sch-2'!#REF!</f>
        <v>#REF!</v>
      </c>
      <c r="B16" s="680" t="e">
        <f>'Sch-2'!#REF!</f>
        <v>#REF!</v>
      </c>
      <c r="C16" s="680"/>
      <c r="D16" s="680"/>
      <c r="E16" s="502"/>
      <c r="F16" s="502"/>
      <c r="G16" s="588"/>
    </row>
    <row r="17" spans="1:7" s="587" customFormat="1" ht="21" customHeight="1">
      <c r="A17" s="680" t="e">
        <f>'Sch-2'!#REF!</f>
        <v>#REF!</v>
      </c>
      <c r="B17" s="680" t="e">
        <f>'Sch-2'!#REF!</f>
        <v>#REF!</v>
      </c>
      <c r="C17" s="680" t="e">
        <f>'Sch-2'!#REF!</f>
        <v>#REF!</v>
      </c>
      <c r="D17" s="680" t="e">
        <f>'Sch-2'!#REF!</f>
        <v>#REF!</v>
      </c>
      <c r="E17" s="502" t="e">
        <f>'Sch-2'!#REF!</f>
        <v>#REF!</v>
      </c>
      <c r="F17" s="502" t="e">
        <f t="shared" ref="F17:F54" si="0">IF(E17=0, "Included", IF(ISERROR(D17*E17), E17, D17*E17))</f>
        <v>#REF!</v>
      </c>
      <c r="G17" s="589"/>
    </row>
    <row r="18" spans="1:7" s="587" customFormat="1" ht="21" customHeight="1">
      <c r="A18" s="680"/>
      <c r="B18" s="680"/>
      <c r="C18" s="680"/>
      <c r="D18" s="680"/>
      <c r="E18" s="502"/>
      <c r="F18" s="502"/>
      <c r="G18" s="589"/>
    </row>
    <row r="19" spans="1:7" s="587" customFormat="1" ht="21" customHeight="1">
      <c r="A19" s="680" t="e">
        <f>'Sch-2'!#REF!</f>
        <v>#REF!</v>
      </c>
      <c r="B19" s="680" t="e">
        <f>'Sch-2'!#REF!</f>
        <v>#REF!</v>
      </c>
      <c r="C19" s="680" t="e">
        <f>'Sch-2'!#REF!</f>
        <v>#REF!</v>
      </c>
      <c r="D19" s="680" t="e">
        <f>'Sch-2'!#REF!</f>
        <v>#REF!</v>
      </c>
      <c r="E19" s="502" t="e">
        <f>'Sch-2'!#REF!</f>
        <v>#REF!</v>
      </c>
      <c r="F19" s="502" t="e">
        <f t="shared" si="0"/>
        <v>#REF!</v>
      </c>
      <c r="G19" s="589"/>
    </row>
    <row r="20" spans="1:7" s="586" customFormat="1" ht="67.5" customHeight="1">
      <c r="A20" s="680"/>
      <c r="B20" s="680"/>
      <c r="C20" s="680"/>
      <c r="D20" s="680"/>
      <c r="E20" s="502"/>
      <c r="F20" s="502"/>
      <c r="G20" s="588"/>
    </row>
    <row r="21" spans="1:7" s="587" customFormat="1" ht="21" customHeight="1">
      <c r="A21" s="680" t="e">
        <f>'Sch-2'!#REF!</f>
        <v>#REF!</v>
      </c>
      <c r="B21" s="680" t="e">
        <f>'Sch-2'!#REF!</f>
        <v>#REF!</v>
      </c>
      <c r="C21" s="680"/>
      <c r="D21" s="680"/>
      <c r="E21" s="502"/>
      <c r="F21" s="502"/>
      <c r="G21" s="589"/>
    </row>
    <row r="22" spans="1:7" s="587" customFormat="1" ht="21" customHeight="1">
      <c r="A22" s="680" t="e">
        <f>'Sch-2'!#REF!</f>
        <v>#REF!</v>
      </c>
      <c r="B22" s="680" t="e">
        <f>'Sch-2'!#REF!</f>
        <v>#REF!</v>
      </c>
      <c r="C22" s="680" t="e">
        <f>'Sch-2'!#REF!</f>
        <v>#REF!</v>
      </c>
      <c r="D22" s="680" t="e">
        <f>'Sch-2'!#REF!</f>
        <v>#REF!</v>
      </c>
      <c r="E22" s="502" t="e">
        <f>'Sch-2'!#REF!</f>
        <v>#REF!</v>
      </c>
      <c r="F22" s="502" t="e">
        <f t="shared" si="0"/>
        <v>#REF!</v>
      </c>
      <c r="G22" s="589"/>
    </row>
    <row r="23" spans="1:7" s="587" customFormat="1" ht="21" customHeight="1">
      <c r="A23" s="680" t="e">
        <f>'Sch-2'!#REF!</f>
        <v>#REF!</v>
      </c>
      <c r="B23" s="680" t="e">
        <f>'Sch-2'!#REF!</f>
        <v>#REF!</v>
      </c>
      <c r="C23" s="680" t="e">
        <f>'Sch-2'!#REF!</f>
        <v>#REF!</v>
      </c>
      <c r="D23" s="680" t="e">
        <f>'Sch-2'!#REF!</f>
        <v>#REF!</v>
      </c>
      <c r="E23" s="502" t="e">
        <f>'Sch-2'!#REF!</f>
        <v>#REF!</v>
      </c>
      <c r="F23" s="502" t="e">
        <f t="shared" si="0"/>
        <v>#REF!</v>
      </c>
      <c r="G23" s="589"/>
    </row>
    <row r="24" spans="1:7" s="586" customFormat="1">
      <c r="A24" s="680"/>
      <c r="B24" s="680"/>
      <c r="C24" s="680"/>
      <c r="D24" s="680"/>
      <c r="E24" s="502"/>
      <c r="F24" s="502"/>
      <c r="G24" s="588"/>
    </row>
    <row r="25" spans="1:7" s="587" customFormat="1" ht="19.5" customHeight="1">
      <c r="A25" s="680" t="e">
        <f>'Sch-2'!#REF!</f>
        <v>#REF!</v>
      </c>
      <c r="B25" s="680" t="e">
        <f>'Sch-2'!#REF!</f>
        <v>#REF!</v>
      </c>
      <c r="C25" s="680"/>
      <c r="D25" s="680"/>
      <c r="E25" s="502"/>
      <c r="F25" s="502"/>
      <c r="G25" s="589"/>
    </row>
    <row r="26" spans="1:7" s="587" customFormat="1" ht="18.75" customHeight="1">
      <c r="A26" s="680" t="e">
        <f>'Sch-2'!#REF!</f>
        <v>#REF!</v>
      </c>
      <c r="B26" s="680" t="e">
        <f>'Sch-2'!#REF!</f>
        <v>#REF!</v>
      </c>
      <c r="C26" s="680" t="e">
        <f>'Sch-2'!#REF!</f>
        <v>#REF!</v>
      </c>
      <c r="D26" s="680" t="e">
        <f>'Sch-2'!#REF!</f>
        <v>#REF!</v>
      </c>
      <c r="E26" s="502" t="e">
        <f>'Sch-2'!#REF!</f>
        <v>#REF!</v>
      </c>
      <c r="F26" s="502" t="e">
        <f t="shared" si="0"/>
        <v>#REF!</v>
      </c>
      <c r="G26" s="589"/>
    </row>
    <row r="27" spans="1:7" s="586" customFormat="1" ht="21.75" customHeight="1">
      <c r="A27" s="680" t="e">
        <f>'Sch-2'!#REF!</f>
        <v>#REF!</v>
      </c>
      <c r="B27" s="680" t="e">
        <f>'Sch-2'!#REF!</f>
        <v>#REF!</v>
      </c>
      <c r="C27" s="680" t="e">
        <f>'Sch-2'!#REF!</f>
        <v>#REF!</v>
      </c>
      <c r="D27" s="680" t="e">
        <f>'Sch-2'!#REF!</f>
        <v>#REF!</v>
      </c>
      <c r="E27" s="502" t="e">
        <f>'Sch-2'!#REF!</f>
        <v>#REF!</v>
      </c>
      <c r="F27" s="502" t="e">
        <f t="shared" si="0"/>
        <v>#REF!</v>
      </c>
      <c r="G27" s="588"/>
    </row>
    <row r="28" spans="1:7" s="587" customFormat="1" ht="17.25" customHeight="1">
      <c r="A28" s="680" t="e">
        <f>'Sch-2'!#REF!</f>
        <v>#REF!</v>
      </c>
      <c r="B28" s="680" t="e">
        <f>'Sch-2'!#REF!</f>
        <v>#REF!</v>
      </c>
      <c r="C28" s="680" t="e">
        <f>'Sch-2'!#REF!</f>
        <v>#REF!</v>
      </c>
      <c r="D28" s="680" t="e">
        <f>'Sch-2'!#REF!</f>
        <v>#REF!</v>
      </c>
      <c r="E28" s="502" t="e">
        <f>'Sch-2'!#REF!</f>
        <v>#REF!</v>
      </c>
      <c r="F28" s="502" t="e">
        <f t="shared" si="0"/>
        <v>#REF!</v>
      </c>
      <c r="G28" s="589"/>
    </row>
    <row r="29" spans="1:7" s="587" customFormat="1" ht="17.25" customHeight="1">
      <c r="A29" s="680" t="e">
        <f>'Sch-2'!#REF!</f>
        <v>#REF!</v>
      </c>
      <c r="B29" s="680" t="e">
        <f>'Sch-2'!#REF!</f>
        <v>#REF!</v>
      </c>
      <c r="C29" s="680" t="e">
        <f>'Sch-2'!#REF!</f>
        <v>#REF!</v>
      </c>
      <c r="D29" s="680" t="e">
        <f>'Sch-2'!#REF!</f>
        <v>#REF!</v>
      </c>
      <c r="E29" s="502" t="e">
        <f>'Sch-2'!#REF!</f>
        <v>#REF!</v>
      </c>
      <c r="F29" s="502" t="e">
        <f t="shared" si="0"/>
        <v>#REF!</v>
      </c>
      <c r="G29" s="589"/>
    </row>
    <row r="30" spans="1:7" s="587" customFormat="1" ht="17.25" customHeight="1">
      <c r="A30" s="680" t="e">
        <f>'Sch-2'!#REF!</f>
        <v>#REF!</v>
      </c>
      <c r="B30" s="680" t="e">
        <f>'Sch-2'!#REF!</f>
        <v>#REF!</v>
      </c>
      <c r="C30" s="680" t="e">
        <f>'Sch-2'!#REF!</f>
        <v>#REF!</v>
      </c>
      <c r="D30" s="680" t="e">
        <f>'Sch-2'!#REF!</f>
        <v>#REF!</v>
      </c>
      <c r="E30" s="502" t="e">
        <f>'Sch-2'!#REF!</f>
        <v>#REF!</v>
      </c>
      <c r="F30" s="502" t="e">
        <f t="shared" si="0"/>
        <v>#REF!</v>
      </c>
      <c r="G30" s="589"/>
    </row>
    <row r="31" spans="1:7" s="587" customFormat="1" ht="17.25" customHeight="1">
      <c r="A31" s="680" t="e">
        <f>'Sch-2'!#REF!</f>
        <v>#REF!</v>
      </c>
      <c r="B31" s="680" t="e">
        <f>'Sch-2'!#REF!</f>
        <v>#REF!</v>
      </c>
      <c r="C31" s="680" t="e">
        <f>'Sch-2'!#REF!</f>
        <v>#REF!</v>
      </c>
      <c r="D31" s="680" t="e">
        <f>'Sch-2'!#REF!</f>
        <v>#REF!</v>
      </c>
      <c r="E31" s="502" t="e">
        <f>'Sch-2'!#REF!</f>
        <v>#REF!</v>
      </c>
      <c r="F31" s="502" t="e">
        <f t="shared" si="0"/>
        <v>#REF!</v>
      </c>
      <c r="G31" s="589"/>
    </row>
    <row r="32" spans="1:7" s="587" customFormat="1" ht="17.25" customHeight="1">
      <c r="A32" s="680"/>
      <c r="B32" s="680"/>
      <c r="C32" s="680"/>
      <c r="D32" s="680"/>
      <c r="E32" s="502"/>
      <c r="F32" s="502"/>
      <c r="G32" s="589"/>
    </row>
    <row r="33" spans="1:7" s="587" customFormat="1" ht="17.25" customHeight="1">
      <c r="A33" s="680" t="e">
        <f>'Sch-2'!#REF!</f>
        <v>#REF!</v>
      </c>
      <c r="B33" s="680" t="e">
        <f>'Sch-2'!#REF!</f>
        <v>#REF!</v>
      </c>
      <c r="C33" s="680"/>
      <c r="D33" s="680"/>
      <c r="E33" s="502"/>
      <c r="F33" s="502"/>
      <c r="G33" s="589"/>
    </row>
    <row r="34" spans="1:7" s="587" customFormat="1" ht="17.25" customHeight="1">
      <c r="A34" s="680" t="e">
        <f>'Sch-2'!#REF!</f>
        <v>#REF!</v>
      </c>
      <c r="B34" s="680" t="e">
        <f>'Sch-2'!#REF!</f>
        <v>#REF!</v>
      </c>
      <c r="C34" s="680" t="e">
        <f>'Sch-2'!#REF!</f>
        <v>#REF!</v>
      </c>
      <c r="D34" s="680" t="e">
        <f>'Sch-2'!#REF!</f>
        <v>#REF!</v>
      </c>
      <c r="E34" s="502" t="e">
        <f>'Sch-2'!#REF!</f>
        <v>#REF!</v>
      </c>
      <c r="F34" s="502" t="e">
        <f t="shared" si="0"/>
        <v>#REF!</v>
      </c>
      <c r="G34" s="589"/>
    </row>
    <row r="35" spans="1:7" s="587" customFormat="1" ht="17.25" customHeight="1">
      <c r="A35" s="680"/>
      <c r="B35" s="680"/>
      <c r="C35" s="680"/>
      <c r="D35" s="680"/>
      <c r="E35" s="502"/>
      <c r="F35" s="502"/>
      <c r="G35" s="589"/>
    </row>
    <row r="36" spans="1:7" s="587" customFormat="1" ht="17.25" customHeight="1">
      <c r="A36" s="680" t="e">
        <f>'Sch-2'!#REF!</f>
        <v>#REF!</v>
      </c>
      <c r="B36" s="680" t="e">
        <f>'Sch-2'!#REF!</f>
        <v>#REF!</v>
      </c>
      <c r="C36" s="680"/>
      <c r="D36" s="680"/>
      <c r="E36" s="502"/>
      <c r="F36" s="502"/>
      <c r="G36" s="589"/>
    </row>
    <row r="37" spans="1:7" s="587" customFormat="1" ht="17.25" customHeight="1">
      <c r="A37" s="680" t="e">
        <f>'Sch-2'!#REF!</f>
        <v>#REF!</v>
      </c>
      <c r="B37" s="680" t="e">
        <f>'Sch-2'!#REF!</f>
        <v>#REF!</v>
      </c>
      <c r="C37" s="680" t="e">
        <f>'Sch-2'!#REF!</f>
        <v>#REF!</v>
      </c>
      <c r="D37" s="680" t="e">
        <f>'Sch-2'!#REF!</f>
        <v>#REF!</v>
      </c>
      <c r="E37" s="502" t="e">
        <f>'Sch-2'!#REF!</f>
        <v>#REF!</v>
      </c>
      <c r="F37" s="502" t="e">
        <f t="shared" si="0"/>
        <v>#REF!</v>
      </c>
      <c r="G37" s="589"/>
    </row>
    <row r="38" spans="1:7" s="587" customFormat="1" ht="17.25" customHeight="1">
      <c r="A38" s="680" t="e">
        <f>'Sch-2'!#REF!</f>
        <v>#REF!</v>
      </c>
      <c r="B38" s="680" t="e">
        <f>'Sch-2'!#REF!</f>
        <v>#REF!</v>
      </c>
      <c r="C38" s="680" t="e">
        <f>'Sch-2'!#REF!</f>
        <v>#REF!</v>
      </c>
      <c r="D38" s="680" t="e">
        <f>'Sch-2'!#REF!</f>
        <v>#REF!</v>
      </c>
      <c r="E38" s="502" t="e">
        <f>'Sch-2'!#REF!</f>
        <v>#REF!</v>
      </c>
      <c r="F38" s="502" t="e">
        <f t="shared" si="0"/>
        <v>#REF!</v>
      </c>
      <c r="G38" s="589"/>
    </row>
    <row r="39" spans="1:7" s="587" customFormat="1" ht="17.25" customHeight="1">
      <c r="A39" s="680" t="e">
        <f>'Sch-2'!#REF!</f>
        <v>#REF!</v>
      </c>
      <c r="B39" s="680" t="e">
        <f>'Sch-2'!#REF!</f>
        <v>#REF!</v>
      </c>
      <c r="C39" s="680" t="e">
        <f>'Sch-2'!#REF!</f>
        <v>#REF!</v>
      </c>
      <c r="D39" s="680" t="e">
        <f>'Sch-2'!#REF!</f>
        <v>#REF!</v>
      </c>
      <c r="E39" s="502" t="e">
        <f>'Sch-2'!#REF!</f>
        <v>#REF!</v>
      </c>
      <c r="F39" s="502" t="e">
        <f t="shared" si="0"/>
        <v>#REF!</v>
      </c>
      <c r="G39" s="589"/>
    </row>
    <row r="40" spans="1:7" s="587" customFormat="1" ht="17.25" customHeight="1">
      <c r="A40" s="680" t="e">
        <f>'Sch-2'!#REF!</f>
        <v>#REF!</v>
      </c>
      <c r="B40" s="680" t="e">
        <f>'Sch-2'!#REF!</f>
        <v>#REF!</v>
      </c>
      <c r="C40" s="680" t="e">
        <f>'Sch-2'!#REF!</f>
        <v>#REF!</v>
      </c>
      <c r="D40" s="680" t="e">
        <f>'Sch-2'!#REF!</f>
        <v>#REF!</v>
      </c>
      <c r="E40" s="502" t="e">
        <f>'Sch-2'!#REF!</f>
        <v>#REF!</v>
      </c>
      <c r="F40" s="502" t="e">
        <f t="shared" si="0"/>
        <v>#REF!</v>
      </c>
      <c r="G40" s="589"/>
    </row>
    <row r="41" spans="1:7" s="587" customFormat="1" ht="17.25" customHeight="1">
      <c r="A41" s="680"/>
      <c r="B41" s="680"/>
      <c r="C41" s="680"/>
      <c r="D41" s="680"/>
      <c r="E41" s="502"/>
      <c r="F41" s="502"/>
      <c r="G41" s="589"/>
    </row>
    <row r="42" spans="1:7" s="587" customFormat="1" ht="17.25" customHeight="1">
      <c r="A42" s="680" t="e">
        <f>'Sch-2'!#REF!</f>
        <v>#REF!</v>
      </c>
      <c r="B42" s="680" t="e">
        <f>'Sch-2'!#REF!</f>
        <v>#REF!</v>
      </c>
      <c r="C42" s="680"/>
      <c r="D42" s="680"/>
      <c r="E42" s="502"/>
      <c r="F42" s="502"/>
      <c r="G42" s="589"/>
    </row>
    <row r="43" spans="1:7" s="587" customFormat="1" ht="17.25" customHeight="1">
      <c r="A43" s="680" t="e">
        <f>'Sch-2'!#REF!</f>
        <v>#REF!</v>
      </c>
      <c r="B43" s="680" t="e">
        <f>'Sch-2'!#REF!</f>
        <v>#REF!</v>
      </c>
      <c r="C43" s="680" t="e">
        <f>'Sch-2'!#REF!</f>
        <v>#REF!</v>
      </c>
      <c r="D43" s="680" t="e">
        <f>'Sch-2'!#REF!</f>
        <v>#REF!</v>
      </c>
      <c r="E43" s="502" t="e">
        <f>'Sch-2'!#REF!</f>
        <v>#REF!</v>
      </c>
      <c r="F43" s="502" t="e">
        <f t="shared" si="0"/>
        <v>#REF!</v>
      </c>
      <c r="G43" s="589"/>
    </row>
    <row r="44" spans="1:7" s="587" customFormat="1" ht="17.25" customHeight="1">
      <c r="A44" s="680" t="e">
        <f>'Sch-2'!#REF!</f>
        <v>#REF!</v>
      </c>
      <c r="B44" s="680" t="e">
        <f>'Sch-2'!#REF!</f>
        <v>#REF!</v>
      </c>
      <c r="C44" s="680" t="e">
        <f>'Sch-2'!#REF!</f>
        <v>#REF!</v>
      </c>
      <c r="D44" s="680" t="e">
        <f>'Sch-2'!#REF!</f>
        <v>#REF!</v>
      </c>
      <c r="E44" s="502" t="e">
        <f>'Sch-2'!#REF!</f>
        <v>#REF!</v>
      </c>
      <c r="F44" s="502" t="e">
        <f t="shared" si="0"/>
        <v>#REF!</v>
      </c>
      <c r="G44" s="589"/>
    </row>
    <row r="45" spans="1:7" s="587" customFormat="1" ht="17.25" customHeight="1">
      <c r="A45" s="680" t="e">
        <f>'Sch-2'!#REF!</f>
        <v>#REF!</v>
      </c>
      <c r="B45" s="680" t="e">
        <f>'Sch-2'!#REF!</f>
        <v>#REF!</v>
      </c>
      <c r="C45" s="680" t="e">
        <f>'Sch-2'!#REF!</f>
        <v>#REF!</v>
      </c>
      <c r="D45" s="680" t="e">
        <f>'Sch-2'!#REF!</f>
        <v>#REF!</v>
      </c>
      <c r="E45" s="502" t="e">
        <f>'Sch-2'!#REF!</f>
        <v>#REF!</v>
      </c>
      <c r="F45" s="502" t="e">
        <f t="shared" si="0"/>
        <v>#REF!</v>
      </c>
      <c r="G45" s="589"/>
    </row>
    <row r="46" spans="1:7" s="587" customFormat="1" ht="17.25" customHeight="1">
      <c r="A46" s="680" t="e">
        <f>'Sch-2'!#REF!</f>
        <v>#REF!</v>
      </c>
      <c r="B46" s="680" t="e">
        <f>'Sch-2'!#REF!</f>
        <v>#REF!</v>
      </c>
      <c r="C46" s="680" t="e">
        <f>'Sch-2'!#REF!</f>
        <v>#REF!</v>
      </c>
      <c r="D46" s="680" t="e">
        <f>'Sch-2'!#REF!</f>
        <v>#REF!</v>
      </c>
      <c r="E46" s="502" t="e">
        <f>'Sch-2'!#REF!</f>
        <v>#REF!</v>
      </c>
      <c r="F46" s="502" t="e">
        <f t="shared" si="0"/>
        <v>#REF!</v>
      </c>
      <c r="G46" s="589"/>
    </row>
    <row r="47" spans="1:7" s="587" customFormat="1" ht="17.25" customHeight="1">
      <c r="A47" s="680" t="e">
        <f>'Sch-2'!#REF!</f>
        <v>#REF!</v>
      </c>
      <c r="B47" s="680" t="e">
        <f>'Sch-2'!#REF!</f>
        <v>#REF!</v>
      </c>
      <c r="C47" s="680" t="e">
        <f>'Sch-2'!#REF!</f>
        <v>#REF!</v>
      </c>
      <c r="D47" s="680" t="e">
        <f>'Sch-2'!#REF!</f>
        <v>#REF!</v>
      </c>
      <c r="E47" s="502" t="e">
        <f>'Sch-2'!#REF!</f>
        <v>#REF!</v>
      </c>
      <c r="F47" s="502" t="e">
        <f t="shared" si="0"/>
        <v>#REF!</v>
      </c>
      <c r="G47" s="589"/>
    </row>
    <row r="48" spans="1:7" s="587" customFormat="1" ht="17.25" customHeight="1">
      <c r="A48" s="680" t="e">
        <f>'Sch-2'!#REF!</f>
        <v>#REF!</v>
      </c>
      <c r="B48" s="680" t="e">
        <f>'Sch-2'!#REF!</f>
        <v>#REF!</v>
      </c>
      <c r="C48" s="680" t="e">
        <f>'Sch-2'!#REF!</f>
        <v>#REF!</v>
      </c>
      <c r="D48" s="680" t="e">
        <f>'Sch-2'!#REF!</f>
        <v>#REF!</v>
      </c>
      <c r="E48" s="502" t="e">
        <f>'Sch-2'!#REF!</f>
        <v>#REF!</v>
      </c>
      <c r="F48" s="502" t="e">
        <f t="shared" si="0"/>
        <v>#REF!</v>
      </c>
      <c r="G48" s="589"/>
    </row>
    <row r="49" spans="1:7" s="587" customFormat="1" ht="17.25" customHeight="1">
      <c r="A49" s="680" t="e">
        <f>'Sch-2'!#REF!</f>
        <v>#REF!</v>
      </c>
      <c r="B49" s="680" t="e">
        <f>'Sch-2'!#REF!</f>
        <v>#REF!</v>
      </c>
      <c r="C49" s="680" t="e">
        <f>'Sch-2'!#REF!</f>
        <v>#REF!</v>
      </c>
      <c r="D49" s="680" t="e">
        <f>'Sch-2'!#REF!</f>
        <v>#REF!</v>
      </c>
      <c r="E49" s="502" t="e">
        <f>'Sch-2'!#REF!</f>
        <v>#REF!</v>
      </c>
      <c r="F49" s="502" t="e">
        <f t="shared" si="0"/>
        <v>#REF!</v>
      </c>
      <c r="G49" s="589"/>
    </row>
    <row r="50" spans="1:7" s="587" customFormat="1" ht="17.25" customHeight="1">
      <c r="A50" s="680" t="e">
        <f>'Sch-2'!#REF!</f>
        <v>#REF!</v>
      </c>
      <c r="B50" s="680" t="e">
        <f>'Sch-2'!#REF!</f>
        <v>#REF!</v>
      </c>
      <c r="C50" s="680" t="e">
        <f>'Sch-2'!#REF!</f>
        <v>#REF!</v>
      </c>
      <c r="D50" s="680" t="e">
        <f>'Sch-2'!#REF!</f>
        <v>#REF!</v>
      </c>
      <c r="E50" s="502" t="e">
        <f>'Sch-2'!#REF!</f>
        <v>#REF!</v>
      </c>
      <c r="F50" s="502" t="e">
        <f t="shared" si="0"/>
        <v>#REF!</v>
      </c>
      <c r="G50" s="589"/>
    </row>
    <row r="51" spans="1:7" s="587" customFormat="1" ht="17.25" customHeight="1">
      <c r="A51" s="680"/>
      <c r="B51" s="680"/>
      <c r="C51" s="680"/>
      <c r="D51" s="680"/>
      <c r="E51" s="502"/>
      <c r="F51" s="502"/>
      <c r="G51" s="589"/>
    </row>
    <row r="52" spans="1:7" s="587" customFormat="1" ht="17.25" customHeight="1">
      <c r="A52" s="680" t="e">
        <f>'Sch-2'!#REF!</f>
        <v>#REF!</v>
      </c>
      <c r="B52" s="680" t="e">
        <f>'Sch-2'!#REF!</f>
        <v>#REF!</v>
      </c>
      <c r="C52" s="680"/>
      <c r="D52" s="680"/>
      <c r="E52" s="502"/>
      <c r="F52" s="502"/>
      <c r="G52" s="589"/>
    </row>
    <row r="53" spans="1:7" s="587" customFormat="1" ht="17.25" customHeight="1">
      <c r="A53" s="680"/>
      <c r="B53" s="680" t="e">
        <f>'Sch-2'!#REF!</f>
        <v>#REF!</v>
      </c>
      <c r="C53" s="680" t="e">
        <f>'Sch-2'!#REF!</f>
        <v>#REF!</v>
      </c>
      <c r="D53" s="680" t="e">
        <f>'Sch-2'!#REF!</f>
        <v>#REF!</v>
      </c>
      <c r="E53" s="502" t="e">
        <f>'Sch-2'!#REF!</f>
        <v>#REF!</v>
      </c>
      <c r="F53" s="502" t="e">
        <f>IF(E53=0, "Included", IF(ISERROR(D53*E53), E53, D53*E53))</f>
        <v>#REF!</v>
      </c>
      <c r="G53" s="589"/>
    </row>
    <row r="54" spans="1:7" s="587" customFormat="1" ht="17.25" customHeight="1">
      <c r="A54" s="680" t="e">
        <f>'Sch-2'!#REF!</f>
        <v>#REF!</v>
      </c>
      <c r="B54" s="680" t="e">
        <f>'Sch-2'!#REF!</f>
        <v>#REF!</v>
      </c>
      <c r="C54" s="680" t="e">
        <f>'Sch-2'!#REF!</f>
        <v>#REF!</v>
      </c>
      <c r="D54" s="680" t="e">
        <f>'Sch-2'!#REF!</f>
        <v>#REF!</v>
      </c>
      <c r="E54" s="502" t="e">
        <f>'Sch-2'!#REF!</f>
        <v>#REF!</v>
      </c>
      <c r="F54" s="502" t="e">
        <f t="shared" si="0"/>
        <v>#REF!</v>
      </c>
      <c r="G54" s="589"/>
    </row>
    <row r="55" spans="1:7" s="587" customFormat="1" ht="17.25" customHeight="1">
      <c r="A55" s="680" t="e">
        <f>'Sch-2'!#REF!</f>
        <v>#REF!</v>
      </c>
      <c r="B55" s="680" t="e">
        <f>'Sch-2'!#REF!</f>
        <v>#REF!</v>
      </c>
      <c r="C55" s="680" t="e">
        <f>'Sch-2'!#REF!</f>
        <v>#REF!</v>
      </c>
      <c r="D55" s="680" t="e">
        <f>'Sch-2'!#REF!</f>
        <v>#REF!</v>
      </c>
      <c r="E55" s="502" t="e">
        <f>'Sch-2'!#REF!</f>
        <v>#REF!</v>
      </c>
      <c r="F55" s="502" t="e">
        <f>IF(E55=0, "Included", IF(ISERROR(D55*E55), E55, D55*E55))</f>
        <v>#REF!</v>
      </c>
      <c r="G55" s="589"/>
    </row>
    <row r="56" spans="1:7" ht="27.95" customHeight="1">
      <c r="A56" s="514"/>
      <c r="B56" s="515" t="s">
        <v>464</v>
      </c>
      <c r="C56" s="515"/>
      <c r="D56" s="515"/>
      <c r="E56" s="500"/>
      <c r="F56" s="500" t="e">
        <f>SUM(F16:F55)</f>
        <v>#REF!</v>
      </c>
      <c r="G56" s="215"/>
    </row>
    <row r="57" spans="1:7" ht="27.95" customHeight="1">
      <c r="A57" s="490"/>
      <c r="B57" s="491"/>
      <c r="C57" s="491"/>
      <c r="D57" s="491"/>
      <c r="E57" s="492"/>
      <c r="F57" s="492"/>
      <c r="G57" s="215"/>
    </row>
    <row r="58" spans="1:7" ht="27.95" customHeight="1"/>
    <row r="59" spans="1:7" ht="27.95" customHeight="1">
      <c r="A59" s="38" t="s">
        <v>407</v>
      </c>
      <c r="B59" s="123" t="str">
        <f>'Sch-1'!B113</f>
        <v>--</v>
      </c>
      <c r="C59" s="13"/>
      <c r="D59" s="39"/>
      <c r="E59" s="2"/>
      <c r="F59" s="2"/>
    </row>
    <row r="60" spans="1:7" ht="27.95" customHeight="1">
      <c r="A60" s="38" t="s">
        <v>408</v>
      </c>
      <c r="B60" s="123" t="str">
        <f>'Sch-1'!B114</f>
        <v/>
      </c>
      <c r="C60" s="2"/>
      <c r="D60" s="39" t="s">
        <v>409</v>
      </c>
      <c r="E60" s="208" t="str">
        <f>'Sch-1'!M114</f>
        <v/>
      </c>
      <c r="F60" s="2"/>
    </row>
    <row r="61" spans="1:7" ht="27.95" customHeight="1">
      <c r="A61" s="229"/>
      <c r="B61" s="228"/>
      <c r="C61" s="230"/>
      <c r="D61" s="39" t="s">
        <v>410</v>
      </c>
      <c r="E61" s="208" t="str">
        <f>'Sch-1'!M115</f>
        <v/>
      </c>
      <c r="F61" s="230"/>
    </row>
    <row r="62" spans="1:7" ht="27.95" customHeight="1">
      <c r="A62" s="38"/>
      <c r="B62" s="123"/>
      <c r="C62" s="13"/>
      <c r="D62" s="39"/>
      <c r="E62" s="2"/>
      <c r="F62" s="2"/>
    </row>
    <row r="100" spans="1:41" s="213" customFormat="1">
      <c r="A100" s="486"/>
      <c r="B100" s="486"/>
      <c r="C100" s="486"/>
      <c r="D100" s="486"/>
      <c r="E100" s="486"/>
      <c r="F100" s="486"/>
      <c r="H100" s="388"/>
      <c r="I100" s="388"/>
      <c r="J100" s="388"/>
      <c r="K100" s="477"/>
      <c r="L100" s="477"/>
      <c r="M100" s="477"/>
      <c r="N100" s="478"/>
      <c r="O100" s="477"/>
      <c r="P100" s="477"/>
      <c r="Q100" s="477"/>
      <c r="R100" s="88"/>
      <c r="S100" s="88"/>
      <c r="T100" s="88"/>
      <c r="U100" s="88"/>
      <c r="V100" s="88"/>
      <c r="W100" s="88"/>
      <c r="X100" s="88"/>
      <c r="Y100" s="88"/>
      <c r="Z100" s="88"/>
      <c r="AA100" s="214"/>
      <c r="AB100" s="214"/>
      <c r="AC100" s="214"/>
      <c r="AD100" s="214"/>
      <c r="AE100" s="214"/>
      <c r="AF100" s="214"/>
      <c r="AG100" s="214"/>
      <c r="AH100" s="214"/>
      <c r="AI100" s="214"/>
      <c r="AJ100" s="214"/>
      <c r="AK100" s="214"/>
      <c r="AL100" s="388"/>
      <c r="AM100" s="388"/>
      <c r="AN100" s="388"/>
      <c r="AO100" s="388"/>
    </row>
    <row r="101" spans="1:41" s="213" customFormat="1">
      <c r="A101" s="486"/>
      <c r="B101" s="486"/>
      <c r="C101" s="486"/>
      <c r="D101" s="486"/>
      <c r="E101" s="486"/>
      <c r="F101" s="486"/>
      <c r="H101" s="388"/>
      <c r="I101" s="388"/>
      <c r="J101" s="388"/>
      <c r="K101" s="477"/>
      <c r="L101" s="477"/>
      <c r="M101" s="477"/>
      <c r="N101" s="478"/>
      <c r="O101" s="477"/>
      <c r="P101" s="477"/>
      <c r="Q101" s="477"/>
      <c r="R101" s="88"/>
      <c r="S101" s="88"/>
      <c r="T101" s="88"/>
      <c r="U101" s="88"/>
      <c r="V101" s="88"/>
      <c r="W101" s="88"/>
      <c r="X101" s="88"/>
      <c r="Y101" s="88"/>
      <c r="Z101" s="88"/>
      <c r="AA101" s="214"/>
      <c r="AB101" s="214"/>
      <c r="AC101" s="214"/>
      <c r="AD101" s="214"/>
      <c r="AE101" s="214"/>
      <c r="AF101" s="214"/>
      <c r="AG101" s="214"/>
      <c r="AH101" s="214"/>
      <c r="AI101" s="214"/>
      <c r="AJ101" s="214"/>
      <c r="AK101" s="214"/>
      <c r="AL101" s="388"/>
      <c r="AM101" s="388"/>
      <c r="AN101" s="388"/>
      <c r="AO101" s="388"/>
    </row>
    <row r="102" spans="1:41" s="213" customFormat="1">
      <c r="A102" s="486"/>
      <c r="B102" s="486"/>
      <c r="C102" s="486"/>
      <c r="D102" s="486"/>
      <c r="E102" s="486"/>
      <c r="F102" s="486"/>
      <c r="H102" s="388"/>
      <c r="I102" s="388"/>
      <c r="J102" s="388"/>
      <c r="K102" s="477"/>
      <c r="L102" s="477"/>
      <c r="M102" s="477"/>
      <c r="N102" s="478"/>
      <c r="O102" s="477"/>
      <c r="P102" s="477"/>
      <c r="Q102" s="477"/>
      <c r="R102" s="88"/>
      <c r="S102" s="88"/>
      <c r="T102" s="88"/>
      <c r="U102" s="88"/>
      <c r="V102" s="88"/>
      <c r="W102" s="88"/>
      <c r="X102" s="88"/>
      <c r="Y102" s="88"/>
      <c r="Z102" s="88"/>
      <c r="AA102" s="214"/>
      <c r="AB102" s="214"/>
      <c r="AC102" s="214"/>
      <c r="AD102" s="214"/>
      <c r="AE102" s="214"/>
      <c r="AF102" s="214"/>
      <c r="AG102" s="214"/>
      <c r="AH102" s="214"/>
      <c r="AI102" s="214"/>
      <c r="AJ102" s="214"/>
      <c r="AK102" s="214"/>
      <c r="AL102" s="388"/>
      <c r="AM102" s="388"/>
      <c r="AN102" s="388"/>
      <c r="AO102" s="388"/>
    </row>
    <row r="103" spans="1:41" s="213" customFormat="1">
      <c r="A103" s="486"/>
      <c r="B103" s="486"/>
      <c r="C103" s="486"/>
      <c r="D103" s="486"/>
      <c r="E103" s="486"/>
      <c r="F103" s="486"/>
      <c r="H103" s="388"/>
      <c r="I103" s="388"/>
      <c r="J103" s="388"/>
      <c r="K103" s="477"/>
      <c r="L103" s="477"/>
      <c r="M103" s="477"/>
      <c r="N103" s="478"/>
      <c r="O103" s="477"/>
      <c r="P103" s="477"/>
      <c r="Q103" s="477"/>
      <c r="R103" s="88"/>
      <c r="S103" s="88"/>
      <c r="T103" s="88"/>
      <c r="U103" s="88"/>
      <c r="V103" s="88"/>
      <c r="W103" s="88"/>
      <c r="X103" s="88"/>
      <c r="Y103" s="88"/>
      <c r="Z103" s="88"/>
      <c r="AA103" s="214"/>
      <c r="AB103" s="214"/>
      <c r="AC103" s="214"/>
      <c r="AD103" s="214"/>
      <c r="AE103" s="214"/>
      <c r="AF103" s="214"/>
      <c r="AG103" s="214"/>
      <c r="AH103" s="214"/>
      <c r="AI103" s="214"/>
      <c r="AJ103" s="214"/>
      <c r="AK103" s="214"/>
      <c r="AL103" s="388"/>
      <c r="AM103" s="388"/>
      <c r="AN103" s="388"/>
      <c r="AO103" s="388"/>
    </row>
    <row r="104" spans="1:41" s="213" customFormat="1">
      <c r="A104" s="486"/>
      <c r="B104" s="486"/>
      <c r="C104" s="486"/>
      <c r="D104" s="486"/>
      <c r="E104" s="486"/>
      <c r="F104" s="486"/>
      <c r="H104" s="388"/>
      <c r="I104" s="388"/>
      <c r="J104" s="388"/>
      <c r="K104" s="477"/>
      <c r="L104" s="477"/>
      <c r="M104" s="477"/>
      <c r="N104" s="478"/>
      <c r="O104" s="477"/>
      <c r="P104" s="477"/>
      <c r="Q104" s="477"/>
      <c r="R104" s="88"/>
      <c r="S104" s="88"/>
      <c r="T104" s="88"/>
      <c r="U104" s="88"/>
      <c r="V104" s="88"/>
      <c r="W104" s="88"/>
      <c r="X104" s="88"/>
      <c r="Y104" s="88"/>
      <c r="Z104" s="88"/>
      <c r="AA104" s="214"/>
      <c r="AB104" s="214"/>
      <c r="AC104" s="214"/>
      <c r="AD104" s="214"/>
      <c r="AE104" s="214"/>
      <c r="AF104" s="214"/>
      <c r="AG104" s="214"/>
      <c r="AH104" s="214"/>
      <c r="AI104" s="214"/>
      <c r="AJ104" s="214"/>
      <c r="AK104" s="214"/>
      <c r="AL104" s="388"/>
      <c r="AM104" s="388"/>
      <c r="AN104" s="388"/>
      <c r="AO104" s="388"/>
    </row>
    <row r="105" spans="1:41" s="213" customFormat="1">
      <c r="A105" s="486"/>
      <c r="B105" s="486"/>
      <c r="C105" s="486"/>
      <c r="D105" s="486"/>
      <c r="E105" s="486"/>
      <c r="F105" s="486"/>
      <c r="H105" s="388"/>
      <c r="I105" s="388"/>
      <c r="J105" s="388"/>
      <c r="K105" s="477"/>
      <c r="L105" s="477"/>
      <c r="M105" s="477"/>
      <c r="N105" s="478"/>
      <c r="O105" s="477"/>
      <c r="P105" s="477"/>
      <c r="Q105" s="477"/>
      <c r="R105" s="88"/>
      <c r="S105" s="88"/>
      <c r="T105" s="88"/>
      <c r="U105" s="88"/>
      <c r="V105" s="88"/>
      <c r="W105" s="88"/>
      <c r="X105" s="88"/>
      <c r="Y105" s="88"/>
      <c r="Z105" s="88"/>
      <c r="AA105" s="214"/>
      <c r="AB105" s="214"/>
      <c r="AC105" s="214"/>
      <c r="AD105" s="214"/>
      <c r="AE105" s="214"/>
      <c r="AF105" s="214"/>
      <c r="AG105" s="214"/>
      <c r="AH105" s="214"/>
      <c r="AI105" s="214"/>
      <c r="AJ105" s="214"/>
      <c r="AK105" s="214"/>
      <c r="AL105" s="388"/>
      <c r="AM105" s="388"/>
      <c r="AN105" s="388"/>
      <c r="AO105" s="388"/>
    </row>
    <row r="106" spans="1:41" s="213" customFormat="1">
      <c r="A106" s="486"/>
      <c r="B106" s="486"/>
      <c r="C106" s="486"/>
      <c r="D106" s="486"/>
      <c r="E106" s="486"/>
      <c r="F106" s="486"/>
      <c r="H106" s="388"/>
      <c r="I106" s="388"/>
      <c r="J106" s="388"/>
      <c r="K106" s="477"/>
      <c r="L106" s="477"/>
      <c r="M106" s="477"/>
      <c r="N106" s="478"/>
      <c r="O106" s="477"/>
      <c r="P106" s="477"/>
      <c r="Q106" s="477"/>
      <c r="R106" s="88"/>
      <c r="S106" s="88"/>
      <c r="T106" s="88"/>
      <c r="U106" s="88"/>
      <c r="V106" s="88"/>
      <c r="W106" s="88"/>
      <c r="X106" s="88"/>
      <c r="Y106" s="88"/>
      <c r="Z106" s="88"/>
      <c r="AA106" s="214"/>
      <c r="AB106" s="214"/>
      <c r="AC106" s="214"/>
      <c r="AD106" s="214"/>
      <c r="AE106" s="214"/>
      <c r="AF106" s="214"/>
      <c r="AG106" s="214"/>
      <c r="AH106" s="214"/>
      <c r="AI106" s="214"/>
      <c r="AJ106" s="214"/>
      <c r="AK106" s="214"/>
      <c r="AL106" s="388"/>
      <c r="AM106" s="388"/>
      <c r="AN106" s="388"/>
      <c r="AO106" s="388"/>
    </row>
    <row r="107" spans="1:41" s="213" customFormat="1">
      <c r="A107" s="486"/>
      <c r="B107" s="486"/>
      <c r="C107" s="486"/>
      <c r="D107" s="486"/>
      <c r="E107" s="486"/>
      <c r="F107" s="486"/>
      <c r="H107" s="388"/>
      <c r="I107" s="388"/>
      <c r="J107" s="388"/>
      <c r="K107" s="477"/>
      <c r="L107" s="477"/>
      <c r="M107" s="477"/>
      <c r="N107" s="478"/>
      <c r="O107" s="477"/>
      <c r="P107" s="477"/>
      <c r="Q107" s="477"/>
      <c r="R107" s="88"/>
      <c r="S107" s="88"/>
      <c r="T107" s="88"/>
      <c r="U107" s="88"/>
      <c r="V107" s="88"/>
      <c r="W107" s="88"/>
      <c r="X107" s="88"/>
      <c r="Y107" s="88"/>
      <c r="Z107" s="88"/>
      <c r="AA107" s="214"/>
      <c r="AB107" s="214"/>
      <c r="AC107" s="214"/>
      <c r="AD107" s="214"/>
      <c r="AE107" s="214"/>
      <c r="AF107" s="214"/>
      <c r="AG107" s="214"/>
      <c r="AH107" s="214"/>
      <c r="AI107" s="214"/>
      <c r="AJ107" s="214"/>
      <c r="AK107" s="214"/>
      <c r="AL107" s="388"/>
      <c r="AM107" s="388"/>
      <c r="AN107" s="388"/>
      <c r="AO107" s="388"/>
    </row>
    <row r="108" spans="1:41" s="213" customFormat="1">
      <c r="A108" s="486"/>
      <c r="B108" s="486"/>
      <c r="C108" s="486"/>
      <c r="D108" s="486"/>
      <c r="E108" s="486"/>
      <c r="F108" s="486"/>
      <c r="H108" s="388"/>
      <c r="I108" s="388"/>
      <c r="J108" s="388"/>
      <c r="K108" s="477"/>
      <c r="L108" s="477"/>
      <c r="M108" s="477"/>
      <c r="N108" s="478"/>
      <c r="O108" s="477"/>
      <c r="P108" s="477"/>
      <c r="Q108" s="477"/>
      <c r="R108" s="88"/>
      <c r="S108" s="88"/>
      <c r="T108" s="88"/>
      <c r="U108" s="88"/>
      <c r="V108" s="88"/>
      <c r="W108" s="88"/>
      <c r="X108" s="88"/>
      <c r="Y108" s="88"/>
      <c r="Z108" s="88"/>
      <c r="AA108" s="214"/>
      <c r="AB108" s="214"/>
      <c r="AC108" s="214"/>
      <c r="AD108" s="214"/>
      <c r="AE108" s="214"/>
      <c r="AF108" s="214"/>
      <c r="AG108" s="214"/>
      <c r="AH108" s="214"/>
      <c r="AI108" s="214"/>
      <c r="AJ108" s="214"/>
      <c r="AK108" s="214"/>
      <c r="AL108" s="388"/>
      <c r="AM108" s="388"/>
      <c r="AN108" s="388"/>
      <c r="AO108" s="388"/>
    </row>
    <row r="109" spans="1:41" s="213" customFormat="1">
      <c r="A109" s="486"/>
      <c r="B109" s="486"/>
      <c r="C109" s="486"/>
      <c r="D109" s="486"/>
      <c r="E109" s="486"/>
      <c r="F109" s="486"/>
      <c r="H109" s="388"/>
      <c r="I109" s="388"/>
      <c r="J109" s="388"/>
      <c r="K109" s="477"/>
      <c r="L109" s="477"/>
      <c r="M109" s="477"/>
      <c r="N109" s="478"/>
      <c r="O109" s="477"/>
      <c r="P109" s="477"/>
      <c r="Q109" s="477"/>
      <c r="R109" s="88"/>
      <c r="S109" s="88"/>
      <c r="T109" s="88"/>
      <c r="U109" s="88"/>
      <c r="V109" s="88"/>
      <c r="W109" s="88"/>
      <c r="X109" s="88"/>
      <c r="Y109" s="88"/>
      <c r="Z109" s="88"/>
      <c r="AA109" s="214"/>
      <c r="AB109" s="214"/>
      <c r="AC109" s="214"/>
      <c r="AD109" s="214"/>
      <c r="AE109" s="214"/>
      <c r="AF109" s="214"/>
      <c r="AG109" s="214"/>
      <c r="AH109" s="214"/>
      <c r="AI109" s="214"/>
      <c r="AJ109" s="214"/>
      <c r="AK109" s="214"/>
      <c r="AL109" s="388"/>
      <c r="AM109" s="388"/>
      <c r="AN109" s="388"/>
      <c r="AO109" s="388"/>
    </row>
    <row r="110" spans="1:41" s="213" customFormat="1">
      <c r="A110" s="486"/>
      <c r="B110" s="486"/>
      <c r="C110" s="486"/>
      <c r="D110" s="486"/>
      <c r="E110" s="486"/>
      <c r="F110" s="486"/>
      <c r="H110" s="388"/>
      <c r="I110" s="388"/>
      <c r="J110" s="388"/>
      <c r="K110" s="477"/>
      <c r="L110" s="477"/>
      <c r="M110" s="477"/>
      <c r="N110" s="478"/>
      <c r="O110" s="477"/>
      <c r="P110" s="477"/>
      <c r="Q110" s="477"/>
      <c r="R110" s="88"/>
      <c r="S110" s="88"/>
      <c r="T110" s="88"/>
      <c r="U110" s="88"/>
      <c r="V110" s="88"/>
      <c r="W110" s="88"/>
      <c r="X110" s="88"/>
      <c r="Y110" s="88"/>
      <c r="Z110" s="88"/>
      <c r="AA110" s="214"/>
      <c r="AB110" s="214"/>
      <c r="AC110" s="214"/>
      <c r="AD110" s="214"/>
      <c r="AE110" s="214"/>
      <c r="AF110" s="214"/>
      <c r="AG110" s="214"/>
      <c r="AH110" s="214"/>
      <c r="AI110" s="214"/>
      <c r="AJ110" s="214"/>
      <c r="AK110" s="214"/>
      <c r="AL110" s="388"/>
      <c r="AM110" s="388"/>
      <c r="AN110" s="388"/>
      <c r="AO110" s="388"/>
    </row>
    <row r="111" spans="1:41" s="213" customFormat="1">
      <c r="A111" s="486"/>
      <c r="B111" s="486"/>
      <c r="C111" s="486"/>
      <c r="D111" s="486"/>
      <c r="E111" s="486"/>
      <c r="F111" s="486"/>
      <c r="H111" s="388"/>
      <c r="I111" s="388"/>
      <c r="J111" s="388"/>
      <c r="K111" s="477"/>
      <c r="L111" s="477"/>
      <c r="M111" s="477"/>
      <c r="N111" s="478"/>
      <c r="O111" s="477"/>
      <c r="P111" s="477"/>
      <c r="Q111" s="477"/>
      <c r="R111" s="88"/>
      <c r="S111" s="88"/>
      <c r="T111" s="88"/>
      <c r="U111" s="88"/>
      <c r="V111" s="88"/>
      <c r="W111" s="88"/>
      <c r="X111" s="88"/>
      <c r="Y111" s="88"/>
      <c r="Z111" s="88"/>
      <c r="AA111" s="214"/>
      <c r="AB111" s="214"/>
      <c r="AC111" s="214"/>
      <c r="AD111" s="214"/>
      <c r="AE111" s="214"/>
      <c r="AF111" s="214"/>
      <c r="AG111" s="214"/>
      <c r="AH111" s="214"/>
      <c r="AI111" s="214"/>
      <c r="AJ111" s="214"/>
      <c r="AK111" s="214"/>
      <c r="AL111" s="388"/>
      <c r="AM111" s="388"/>
      <c r="AN111" s="388"/>
      <c r="AO111" s="388"/>
    </row>
    <row r="112" spans="1:41" s="213" customFormat="1">
      <c r="A112" s="486"/>
      <c r="B112" s="486"/>
      <c r="C112" s="486"/>
      <c r="D112" s="486"/>
      <c r="E112" s="486"/>
      <c r="F112" s="486"/>
      <c r="H112" s="388"/>
      <c r="I112" s="388"/>
      <c r="J112" s="388"/>
      <c r="K112" s="477"/>
      <c r="L112" s="477"/>
      <c r="M112" s="477"/>
      <c r="N112" s="478"/>
      <c r="O112" s="477"/>
      <c r="P112" s="477"/>
      <c r="Q112" s="477"/>
      <c r="R112" s="88"/>
      <c r="S112" s="88"/>
      <c r="T112" s="88"/>
      <c r="U112" s="88"/>
      <c r="V112" s="88"/>
      <c r="W112" s="88"/>
      <c r="X112" s="88"/>
      <c r="Y112" s="88"/>
      <c r="Z112" s="88"/>
      <c r="AA112" s="214"/>
      <c r="AB112" s="214"/>
      <c r="AC112" s="214"/>
      <c r="AD112" s="214"/>
      <c r="AE112" s="214"/>
      <c r="AF112" s="214"/>
      <c r="AG112" s="214"/>
      <c r="AH112" s="214"/>
      <c r="AI112" s="214"/>
      <c r="AJ112" s="214"/>
      <c r="AK112" s="214"/>
      <c r="AL112" s="388"/>
      <c r="AM112" s="388"/>
      <c r="AN112" s="388"/>
      <c r="AO112" s="388"/>
    </row>
    <row r="113" spans="1:41" s="213" customFormat="1">
      <c r="A113" s="486"/>
      <c r="B113" s="486"/>
      <c r="C113" s="486"/>
      <c r="D113" s="486"/>
      <c r="E113" s="486"/>
      <c r="F113" s="486"/>
      <c r="H113" s="388"/>
      <c r="I113" s="388"/>
      <c r="J113" s="388"/>
      <c r="K113" s="477"/>
      <c r="L113" s="477"/>
      <c r="M113" s="477"/>
      <c r="N113" s="478"/>
      <c r="O113" s="477"/>
      <c r="P113" s="477"/>
      <c r="Q113" s="477"/>
      <c r="R113" s="88"/>
      <c r="S113" s="88"/>
      <c r="T113" s="88"/>
      <c r="U113" s="88"/>
      <c r="V113" s="88"/>
      <c r="W113" s="88"/>
      <c r="X113" s="88"/>
      <c r="Y113" s="88"/>
      <c r="Z113" s="88"/>
      <c r="AA113" s="214"/>
      <c r="AB113" s="214"/>
      <c r="AC113" s="214"/>
      <c r="AD113" s="214"/>
      <c r="AE113" s="214"/>
      <c r="AF113" s="214"/>
      <c r="AG113" s="214"/>
      <c r="AH113" s="214"/>
      <c r="AI113" s="214"/>
      <c r="AJ113" s="214"/>
      <c r="AK113" s="214"/>
      <c r="AL113" s="388"/>
      <c r="AM113" s="388"/>
      <c r="AN113" s="388"/>
      <c r="AO113" s="388"/>
    </row>
    <row r="114" spans="1:41" s="213" customFormat="1">
      <c r="A114" s="486"/>
      <c r="B114" s="486"/>
      <c r="C114" s="486"/>
      <c r="D114" s="486"/>
      <c r="E114" s="486"/>
      <c r="F114" s="486"/>
      <c r="H114" s="388"/>
      <c r="I114" s="388"/>
      <c r="J114" s="388"/>
      <c r="K114" s="477"/>
      <c r="L114" s="477"/>
      <c r="M114" s="477"/>
      <c r="N114" s="478"/>
      <c r="O114" s="477"/>
      <c r="P114" s="477"/>
      <c r="Q114" s="477"/>
      <c r="R114" s="88"/>
      <c r="S114" s="88"/>
      <c r="T114" s="88"/>
      <c r="U114" s="88"/>
      <c r="V114" s="88"/>
      <c r="W114" s="88"/>
      <c r="X114" s="88"/>
      <c r="Y114" s="88"/>
      <c r="Z114" s="88"/>
      <c r="AA114" s="214"/>
      <c r="AB114" s="214"/>
      <c r="AC114" s="214"/>
      <c r="AD114" s="214"/>
      <c r="AE114" s="214"/>
      <c r="AF114" s="214"/>
      <c r="AG114" s="214"/>
      <c r="AH114" s="214"/>
      <c r="AI114" s="214"/>
      <c r="AJ114" s="214"/>
      <c r="AK114" s="214"/>
      <c r="AL114" s="388"/>
      <c r="AM114" s="388"/>
      <c r="AN114" s="388"/>
      <c r="AO114" s="388"/>
    </row>
    <row r="115" spans="1:41" s="213" customFormat="1">
      <c r="A115" s="486"/>
      <c r="B115" s="486"/>
      <c r="C115" s="486"/>
      <c r="D115" s="486"/>
      <c r="E115" s="486"/>
      <c r="F115" s="486"/>
      <c r="H115" s="388"/>
      <c r="I115" s="388"/>
      <c r="J115" s="388"/>
      <c r="K115" s="477"/>
      <c r="L115" s="477"/>
      <c r="M115" s="477"/>
      <c r="N115" s="478"/>
      <c r="O115" s="477"/>
      <c r="P115" s="477"/>
      <c r="Q115" s="477"/>
      <c r="R115" s="88"/>
      <c r="S115" s="88"/>
      <c r="T115" s="88"/>
      <c r="U115" s="88"/>
      <c r="V115" s="88"/>
      <c r="W115" s="88"/>
      <c r="X115" s="88"/>
      <c r="Y115" s="88"/>
      <c r="Z115" s="88"/>
      <c r="AA115" s="214"/>
      <c r="AB115" s="214"/>
      <c r="AC115" s="214"/>
      <c r="AD115" s="214"/>
      <c r="AE115" s="214"/>
      <c r="AF115" s="214"/>
      <c r="AG115" s="214"/>
      <c r="AH115" s="214"/>
      <c r="AI115" s="214"/>
      <c r="AJ115" s="214"/>
      <c r="AK115" s="214"/>
      <c r="AL115" s="388"/>
      <c r="AM115" s="388"/>
      <c r="AN115" s="388"/>
      <c r="AO115" s="388"/>
    </row>
    <row r="116" spans="1:41" s="213" customFormat="1">
      <c r="A116" s="486"/>
      <c r="B116" s="486"/>
      <c r="C116" s="486"/>
      <c r="D116" s="486"/>
      <c r="E116" s="486"/>
      <c r="F116" s="486"/>
      <c r="H116" s="388"/>
      <c r="I116" s="388"/>
      <c r="J116" s="388"/>
      <c r="K116" s="477"/>
      <c r="L116" s="477"/>
      <c r="M116" s="477"/>
      <c r="N116" s="478"/>
      <c r="O116" s="477"/>
      <c r="P116" s="477"/>
      <c r="Q116" s="477"/>
      <c r="R116" s="88"/>
      <c r="S116" s="88"/>
      <c r="T116" s="88"/>
      <c r="U116" s="88"/>
      <c r="V116" s="88"/>
      <c r="W116" s="88"/>
      <c r="X116" s="88"/>
      <c r="Y116" s="88"/>
      <c r="Z116" s="88"/>
      <c r="AA116" s="214"/>
      <c r="AB116" s="214"/>
      <c r="AC116" s="214"/>
      <c r="AD116" s="214"/>
      <c r="AE116" s="214"/>
      <c r="AF116" s="214"/>
      <c r="AG116" s="214"/>
      <c r="AH116" s="214"/>
      <c r="AI116" s="214"/>
      <c r="AJ116" s="214"/>
      <c r="AK116" s="214"/>
      <c r="AL116" s="388"/>
      <c r="AM116" s="388"/>
      <c r="AN116" s="388"/>
      <c r="AO116" s="388"/>
    </row>
    <row r="117" spans="1:41" s="213" customFormat="1">
      <c r="A117" s="486"/>
      <c r="B117" s="486"/>
      <c r="C117" s="486"/>
      <c r="D117" s="486"/>
      <c r="E117" s="486"/>
      <c r="F117" s="486"/>
      <c r="H117" s="388"/>
      <c r="I117" s="388"/>
      <c r="J117" s="388"/>
      <c r="K117" s="477"/>
      <c r="L117" s="477"/>
      <c r="M117" s="477"/>
      <c r="N117" s="478"/>
      <c r="O117" s="477"/>
      <c r="P117" s="477"/>
      <c r="Q117" s="477"/>
      <c r="R117" s="88"/>
      <c r="S117" s="88"/>
      <c r="T117" s="88"/>
      <c r="U117" s="88"/>
      <c r="V117" s="88"/>
      <c r="W117" s="88"/>
      <c r="X117" s="88"/>
      <c r="Y117" s="88"/>
      <c r="Z117" s="88"/>
      <c r="AA117" s="214"/>
      <c r="AB117" s="214"/>
      <c r="AC117" s="214"/>
      <c r="AD117" s="214"/>
      <c r="AE117" s="214"/>
      <c r="AF117" s="214"/>
      <c r="AG117" s="214"/>
      <c r="AH117" s="214"/>
      <c r="AI117" s="214"/>
      <c r="AJ117" s="214"/>
      <c r="AK117" s="214"/>
      <c r="AL117" s="388"/>
      <c r="AM117" s="388"/>
      <c r="AN117" s="388"/>
      <c r="AO117" s="388"/>
    </row>
    <row r="118" spans="1:41" s="213" customFormat="1">
      <c r="A118" s="486"/>
      <c r="B118" s="486"/>
      <c r="C118" s="486"/>
      <c r="D118" s="486"/>
      <c r="E118" s="486"/>
      <c r="F118" s="486"/>
      <c r="H118" s="388"/>
      <c r="I118" s="388"/>
      <c r="J118" s="388"/>
      <c r="K118" s="477"/>
      <c r="L118" s="477"/>
      <c r="M118" s="477"/>
      <c r="N118" s="478"/>
      <c r="O118" s="477"/>
      <c r="P118" s="477"/>
      <c r="Q118" s="477"/>
      <c r="R118" s="88"/>
      <c r="S118" s="88"/>
      <c r="T118" s="88"/>
      <c r="U118" s="88"/>
      <c r="V118" s="88"/>
      <c r="W118" s="88"/>
      <c r="X118" s="88"/>
      <c r="Y118" s="88"/>
      <c r="Z118" s="88"/>
      <c r="AA118" s="214"/>
      <c r="AB118" s="214"/>
      <c r="AC118" s="214"/>
      <c r="AD118" s="214"/>
      <c r="AE118" s="214"/>
      <c r="AF118" s="214"/>
      <c r="AG118" s="214"/>
      <c r="AH118" s="214"/>
      <c r="AI118" s="214"/>
      <c r="AJ118" s="214"/>
      <c r="AK118" s="214"/>
      <c r="AL118" s="388"/>
      <c r="AM118" s="388"/>
      <c r="AN118" s="388"/>
      <c r="AO118" s="388"/>
    </row>
    <row r="119" spans="1:41" s="213" customFormat="1">
      <c r="A119" s="486"/>
      <c r="B119" s="486"/>
      <c r="C119" s="486"/>
      <c r="D119" s="486"/>
      <c r="E119" s="486"/>
      <c r="F119" s="486"/>
      <c r="H119" s="388"/>
      <c r="I119" s="388"/>
      <c r="J119" s="388"/>
      <c r="K119" s="477"/>
      <c r="L119" s="477"/>
      <c r="M119" s="477"/>
      <c r="N119" s="478"/>
      <c r="O119" s="477"/>
      <c r="P119" s="477"/>
      <c r="Q119" s="477"/>
      <c r="R119" s="88"/>
      <c r="S119" s="88"/>
      <c r="T119" s="88"/>
      <c r="U119" s="88"/>
      <c r="V119" s="88"/>
      <c r="W119" s="88"/>
      <c r="X119" s="88"/>
      <c r="Y119" s="88"/>
      <c r="Z119" s="88"/>
      <c r="AA119" s="214"/>
      <c r="AB119" s="214"/>
      <c r="AC119" s="214"/>
      <c r="AD119" s="214"/>
      <c r="AE119" s="214"/>
      <c r="AF119" s="214"/>
      <c r="AG119" s="214"/>
      <c r="AH119" s="214"/>
      <c r="AI119" s="214"/>
      <c r="AJ119" s="214"/>
      <c r="AK119" s="214"/>
      <c r="AL119" s="388"/>
      <c r="AM119" s="388"/>
      <c r="AN119" s="388"/>
      <c r="AO119" s="388"/>
    </row>
    <row r="120" spans="1:41" s="213" customFormat="1">
      <c r="A120" s="486"/>
      <c r="B120" s="486"/>
      <c r="C120" s="486"/>
      <c r="D120" s="486"/>
      <c r="E120" s="486"/>
      <c r="F120" s="486"/>
      <c r="H120" s="388"/>
      <c r="I120" s="388"/>
      <c r="J120" s="388"/>
      <c r="K120" s="477"/>
      <c r="L120" s="477"/>
      <c r="M120" s="477"/>
      <c r="N120" s="478"/>
      <c r="O120" s="477"/>
      <c r="P120" s="477"/>
      <c r="Q120" s="477"/>
      <c r="R120" s="88"/>
      <c r="S120" s="88"/>
      <c r="T120" s="88"/>
      <c r="U120" s="88"/>
      <c r="V120" s="88"/>
      <c r="W120" s="88"/>
      <c r="X120" s="88"/>
      <c r="Y120" s="88"/>
      <c r="Z120" s="88"/>
      <c r="AA120" s="214"/>
      <c r="AB120" s="214"/>
      <c r="AC120" s="214"/>
      <c r="AD120" s="214"/>
      <c r="AE120" s="214"/>
      <c r="AF120" s="214"/>
      <c r="AG120" s="214"/>
      <c r="AH120" s="214"/>
      <c r="AI120" s="214"/>
      <c r="AJ120" s="214"/>
      <c r="AK120" s="214"/>
      <c r="AL120" s="388"/>
      <c r="AM120" s="388"/>
      <c r="AN120" s="388"/>
      <c r="AO120" s="388"/>
    </row>
    <row r="121" spans="1:41" s="213" customFormat="1">
      <c r="A121" s="486"/>
      <c r="B121" s="486"/>
      <c r="C121" s="486"/>
      <c r="D121" s="486"/>
      <c r="E121" s="486"/>
      <c r="F121" s="486"/>
      <c r="H121" s="388"/>
      <c r="I121" s="388"/>
      <c r="J121" s="388"/>
      <c r="K121" s="477"/>
      <c r="L121" s="477"/>
      <c r="M121" s="477"/>
      <c r="N121" s="478"/>
      <c r="O121" s="477"/>
      <c r="P121" s="477"/>
      <c r="Q121" s="477"/>
      <c r="R121" s="88"/>
      <c r="S121" s="88"/>
      <c r="T121" s="88"/>
      <c r="U121" s="88"/>
      <c r="V121" s="88"/>
      <c r="W121" s="88"/>
      <c r="X121" s="88"/>
      <c r="Y121" s="88"/>
      <c r="Z121" s="88"/>
      <c r="AA121" s="214"/>
      <c r="AB121" s="214"/>
      <c r="AC121" s="214"/>
      <c r="AD121" s="214"/>
      <c r="AE121" s="214"/>
      <c r="AF121" s="214"/>
      <c r="AG121" s="214"/>
      <c r="AH121" s="214"/>
      <c r="AI121" s="214"/>
      <c r="AJ121" s="214"/>
      <c r="AK121" s="214"/>
      <c r="AL121" s="388"/>
      <c r="AM121" s="388"/>
      <c r="AN121" s="388"/>
      <c r="AO121" s="388"/>
    </row>
    <row r="122" spans="1:41" s="213" customFormat="1">
      <c r="A122" s="486"/>
      <c r="B122" s="486"/>
      <c r="C122" s="486"/>
      <c r="D122" s="486"/>
      <c r="E122" s="486"/>
      <c r="F122" s="486"/>
      <c r="H122" s="388"/>
      <c r="I122" s="388"/>
      <c r="J122" s="388"/>
      <c r="K122" s="477"/>
      <c r="L122" s="477"/>
      <c r="M122" s="477"/>
      <c r="N122" s="478"/>
      <c r="O122" s="477"/>
      <c r="P122" s="477"/>
      <c r="Q122" s="477"/>
      <c r="R122" s="88"/>
      <c r="S122" s="88"/>
      <c r="T122" s="88"/>
      <c r="U122" s="88"/>
      <c r="V122" s="88"/>
      <c r="W122" s="88"/>
      <c r="X122" s="88"/>
      <c r="Y122" s="88"/>
      <c r="Z122" s="88"/>
      <c r="AA122" s="214"/>
      <c r="AB122" s="214"/>
      <c r="AC122" s="214"/>
      <c r="AD122" s="214"/>
      <c r="AE122" s="214"/>
      <c r="AF122" s="214"/>
      <c r="AG122" s="214"/>
      <c r="AH122" s="214"/>
      <c r="AI122" s="214"/>
      <c r="AJ122" s="214"/>
      <c r="AK122" s="214"/>
      <c r="AL122" s="388"/>
      <c r="AM122" s="388"/>
      <c r="AN122" s="388"/>
      <c r="AO122" s="388"/>
    </row>
    <row r="123" spans="1:41" s="213" customFormat="1">
      <c r="A123" s="486"/>
      <c r="B123" s="450"/>
      <c r="C123" s="449"/>
      <c r="D123" s="449"/>
      <c r="E123" s="449"/>
      <c r="F123" s="449"/>
      <c r="H123" s="388"/>
      <c r="I123" s="388"/>
      <c r="J123" s="388"/>
      <c r="K123" s="477"/>
      <c r="L123" s="477"/>
      <c r="M123" s="477"/>
      <c r="N123" s="478"/>
      <c r="O123" s="477"/>
      <c r="P123" s="477"/>
      <c r="Q123" s="477"/>
      <c r="R123" s="88"/>
      <c r="S123" s="88"/>
      <c r="T123" s="88"/>
      <c r="U123" s="88"/>
      <c r="V123" s="88"/>
      <c r="W123" s="88"/>
      <c r="X123" s="88"/>
      <c r="Y123" s="88"/>
      <c r="Z123" s="88"/>
      <c r="AA123" s="214"/>
      <c r="AB123" s="214"/>
      <c r="AC123" s="214"/>
      <c r="AD123" s="214"/>
      <c r="AE123" s="214"/>
      <c r="AF123" s="214"/>
      <c r="AG123" s="214"/>
      <c r="AH123" s="214"/>
      <c r="AI123" s="214"/>
      <c r="AJ123" s="214"/>
      <c r="AK123" s="214"/>
      <c r="AL123" s="388"/>
      <c r="AM123" s="388"/>
      <c r="AN123" s="388"/>
      <c r="AO123" s="388"/>
    </row>
    <row r="124" spans="1:41" s="213" customFormat="1">
      <c r="A124" s="486"/>
      <c r="B124" s="450"/>
      <c r="C124" s="449"/>
      <c r="D124" s="449"/>
      <c r="E124" s="449"/>
      <c r="F124" s="449"/>
      <c r="H124" s="388"/>
      <c r="I124" s="388"/>
      <c r="J124" s="388"/>
      <c r="K124" s="477"/>
      <c r="L124" s="477"/>
      <c r="M124" s="477"/>
      <c r="N124" s="478"/>
      <c r="O124" s="477"/>
      <c r="P124" s="477"/>
      <c r="Q124" s="477"/>
      <c r="R124" s="88"/>
      <c r="S124" s="88"/>
      <c r="T124" s="88"/>
      <c r="U124" s="88"/>
      <c r="V124" s="88"/>
      <c r="W124" s="88"/>
      <c r="X124" s="88"/>
      <c r="Y124" s="88"/>
      <c r="Z124" s="88"/>
      <c r="AA124" s="214"/>
      <c r="AB124" s="214"/>
      <c r="AC124" s="214"/>
      <c r="AD124" s="214"/>
      <c r="AE124" s="214"/>
      <c r="AF124" s="214"/>
      <c r="AG124" s="214"/>
      <c r="AH124" s="214"/>
      <c r="AI124" s="214"/>
      <c r="AJ124" s="214"/>
      <c r="AK124" s="214"/>
      <c r="AL124" s="388"/>
      <c r="AM124" s="388"/>
      <c r="AN124" s="388"/>
      <c r="AO124" s="388"/>
    </row>
    <row r="125" spans="1:41" s="213" customFormat="1">
      <c r="A125" s="486"/>
      <c r="B125" s="450"/>
      <c r="C125" s="449"/>
      <c r="D125" s="449"/>
      <c r="E125" s="449"/>
      <c r="F125" s="449"/>
      <c r="H125" s="388"/>
      <c r="I125" s="388"/>
      <c r="J125" s="388"/>
      <c r="K125" s="477"/>
      <c r="L125" s="477"/>
      <c r="M125" s="477"/>
      <c r="N125" s="478"/>
      <c r="O125" s="477"/>
      <c r="P125" s="477"/>
      <c r="Q125" s="477"/>
      <c r="R125" s="88"/>
      <c r="S125" s="88"/>
      <c r="T125" s="88"/>
      <c r="U125" s="88"/>
      <c r="V125" s="88"/>
      <c r="W125" s="88"/>
      <c r="X125" s="88"/>
      <c r="Y125" s="88"/>
      <c r="Z125" s="88"/>
      <c r="AA125" s="214"/>
      <c r="AB125" s="214"/>
      <c r="AC125" s="214"/>
      <c r="AD125" s="214"/>
      <c r="AE125" s="214"/>
      <c r="AF125" s="214"/>
      <c r="AG125" s="214"/>
      <c r="AH125" s="214"/>
      <c r="AI125" s="214"/>
      <c r="AJ125" s="214"/>
      <c r="AK125" s="214"/>
      <c r="AL125" s="388"/>
      <c r="AM125" s="388"/>
      <c r="AN125" s="388"/>
      <c r="AO125" s="388"/>
    </row>
    <row r="126" spans="1:41" s="213" customFormat="1">
      <c r="A126" s="486"/>
      <c r="B126" s="450"/>
      <c r="C126" s="449"/>
      <c r="D126" s="449"/>
      <c r="E126" s="449"/>
      <c r="F126" s="449"/>
      <c r="H126" s="388"/>
      <c r="I126" s="388"/>
      <c r="J126" s="388"/>
      <c r="K126" s="477"/>
      <c r="L126" s="477"/>
      <c r="M126" s="477"/>
      <c r="N126" s="478"/>
      <c r="O126" s="477"/>
      <c r="P126" s="477"/>
      <c r="Q126" s="477"/>
      <c r="R126" s="88"/>
      <c r="S126" s="88"/>
      <c r="T126" s="88"/>
      <c r="U126" s="88"/>
      <c r="V126" s="88"/>
      <c r="W126" s="88"/>
      <c r="X126" s="88"/>
      <c r="Y126" s="88"/>
      <c r="Z126" s="88"/>
      <c r="AA126" s="214"/>
      <c r="AB126" s="214"/>
      <c r="AC126" s="214"/>
      <c r="AD126" s="214"/>
      <c r="AE126" s="214"/>
      <c r="AF126" s="214"/>
      <c r="AG126" s="214"/>
      <c r="AH126" s="214"/>
      <c r="AI126" s="214"/>
      <c r="AJ126" s="214"/>
      <c r="AK126" s="214"/>
      <c r="AL126" s="388"/>
      <c r="AM126" s="388"/>
      <c r="AN126" s="388"/>
      <c r="AO126" s="388"/>
    </row>
    <row r="127" spans="1:41" s="213" customFormat="1">
      <c r="A127" s="486"/>
      <c r="B127" s="450"/>
      <c r="C127" s="449"/>
      <c r="D127" s="449"/>
      <c r="E127" s="449"/>
      <c r="F127" s="449"/>
      <c r="H127" s="388"/>
      <c r="I127" s="388"/>
      <c r="J127" s="388"/>
      <c r="K127" s="477"/>
      <c r="L127" s="477"/>
      <c r="M127" s="477"/>
      <c r="N127" s="478"/>
      <c r="O127" s="477"/>
      <c r="P127" s="477"/>
      <c r="Q127" s="477"/>
      <c r="R127" s="88"/>
      <c r="S127" s="88"/>
      <c r="T127" s="88"/>
      <c r="U127" s="88"/>
      <c r="V127" s="88"/>
      <c r="W127" s="88"/>
      <c r="X127" s="88"/>
      <c r="Y127" s="88"/>
      <c r="Z127" s="88"/>
      <c r="AA127" s="214"/>
      <c r="AB127" s="214"/>
      <c r="AC127" s="214"/>
      <c r="AD127" s="214"/>
      <c r="AE127" s="214"/>
      <c r="AF127" s="214"/>
      <c r="AG127" s="214"/>
      <c r="AH127" s="214"/>
      <c r="AI127" s="214"/>
      <c r="AJ127" s="214"/>
      <c r="AK127" s="214"/>
      <c r="AL127" s="388"/>
      <c r="AM127" s="388"/>
      <c r="AN127" s="388"/>
      <c r="AO127" s="388"/>
    </row>
    <row r="128" spans="1:41" s="213" customFormat="1">
      <c r="A128" s="486"/>
      <c r="B128" s="450"/>
      <c r="C128" s="449"/>
      <c r="D128" s="449"/>
      <c r="E128" s="449"/>
      <c r="F128" s="449"/>
      <c r="H128" s="388"/>
      <c r="I128" s="388"/>
      <c r="J128" s="388"/>
      <c r="K128" s="477"/>
      <c r="L128" s="477"/>
      <c r="M128" s="477"/>
      <c r="N128" s="478"/>
      <c r="O128" s="477"/>
      <c r="P128" s="477"/>
      <c r="Q128" s="477"/>
      <c r="R128" s="88"/>
      <c r="S128" s="88"/>
      <c r="T128" s="88"/>
      <c r="U128" s="88"/>
      <c r="V128" s="88"/>
      <c r="W128" s="88"/>
      <c r="X128" s="88"/>
      <c r="Y128" s="88"/>
      <c r="Z128" s="88"/>
      <c r="AA128" s="214"/>
      <c r="AB128" s="214"/>
      <c r="AC128" s="214"/>
      <c r="AD128" s="214"/>
      <c r="AE128" s="214"/>
      <c r="AF128" s="214"/>
      <c r="AG128" s="214"/>
      <c r="AH128" s="214"/>
      <c r="AI128" s="214"/>
      <c r="AJ128" s="214"/>
      <c r="AK128" s="214"/>
      <c r="AL128" s="388"/>
      <c r="AM128" s="388"/>
      <c r="AN128" s="388"/>
      <c r="AO128" s="388"/>
    </row>
    <row r="129" spans="1:41" s="213" customFormat="1">
      <c r="A129" s="486"/>
      <c r="B129" s="450"/>
      <c r="C129" s="449"/>
      <c r="D129" s="449"/>
      <c r="E129" s="449"/>
      <c r="F129" s="449"/>
      <c r="H129" s="388"/>
      <c r="I129" s="388"/>
      <c r="J129" s="388"/>
      <c r="K129" s="477"/>
      <c r="L129" s="477"/>
      <c r="M129" s="477"/>
      <c r="N129" s="478"/>
      <c r="O129" s="477"/>
      <c r="P129" s="477"/>
      <c r="Q129" s="477"/>
      <c r="R129" s="88"/>
      <c r="S129" s="88"/>
      <c r="T129" s="88"/>
      <c r="U129" s="88"/>
      <c r="V129" s="88"/>
      <c r="W129" s="88"/>
      <c r="X129" s="88"/>
      <c r="Y129" s="88"/>
      <c r="Z129" s="88"/>
      <c r="AA129" s="214"/>
      <c r="AB129" s="214"/>
      <c r="AC129" s="214"/>
      <c r="AD129" s="214"/>
      <c r="AE129" s="214"/>
      <c r="AF129" s="214"/>
      <c r="AG129" s="214"/>
      <c r="AH129" s="214"/>
      <c r="AI129" s="214"/>
      <c r="AJ129" s="214"/>
      <c r="AK129" s="214"/>
      <c r="AL129" s="388"/>
      <c r="AM129" s="388"/>
      <c r="AN129" s="388"/>
      <c r="AO129" s="388"/>
    </row>
    <row r="130" spans="1:41" s="213" customFormat="1">
      <c r="A130" s="486"/>
      <c r="B130" s="450"/>
      <c r="C130" s="449"/>
      <c r="D130" s="449"/>
      <c r="E130" s="449"/>
      <c r="F130" s="449"/>
      <c r="H130" s="388"/>
      <c r="I130" s="388"/>
      <c r="J130" s="388"/>
      <c r="K130" s="477"/>
      <c r="L130" s="477"/>
      <c r="M130" s="477"/>
      <c r="N130" s="478"/>
      <c r="O130" s="477"/>
      <c r="P130" s="477"/>
      <c r="Q130" s="477"/>
      <c r="R130" s="88"/>
      <c r="S130" s="88"/>
      <c r="T130" s="88"/>
      <c r="U130" s="88"/>
      <c r="V130" s="88"/>
      <c r="W130" s="88"/>
      <c r="X130" s="88"/>
      <c r="Y130" s="88"/>
      <c r="Z130" s="88"/>
      <c r="AA130" s="214"/>
      <c r="AB130" s="214"/>
      <c r="AC130" s="214"/>
      <c r="AD130" s="214"/>
      <c r="AE130" s="214"/>
      <c r="AF130" s="214"/>
      <c r="AG130" s="214"/>
      <c r="AH130" s="214"/>
      <c r="AI130" s="214"/>
      <c r="AJ130" s="214"/>
      <c r="AK130" s="214"/>
      <c r="AL130" s="388"/>
      <c r="AM130" s="388"/>
      <c r="AN130" s="388"/>
      <c r="AO130" s="388"/>
    </row>
    <row r="131" spans="1:41" s="213" customFormat="1">
      <c r="A131" s="486"/>
      <c r="B131" s="450"/>
      <c r="C131" s="449"/>
      <c r="D131" s="449"/>
      <c r="E131" s="449"/>
      <c r="F131" s="449"/>
      <c r="H131" s="388"/>
      <c r="I131" s="388"/>
      <c r="J131" s="388"/>
      <c r="K131" s="477"/>
      <c r="L131" s="477"/>
      <c r="M131" s="477"/>
      <c r="N131" s="478"/>
      <c r="O131" s="477"/>
      <c r="P131" s="477"/>
      <c r="Q131" s="477"/>
      <c r="R131" s="88"/>
      <c r="S131" s="88"/>
      <c r="T131" s="88"/>
      <c r="U131" s="88"/>
      <c r="V131" s="88"/>
      <c r="W131" s="88"/>
      <c r="X131" s="88"/>
      <c r="Y131" s="88"/>
      <c r="Z131" s="88"/>
      <c r="AA131" s="214"/>
      <c r="AB131" s="214"/>
      <c r="AC131" s="214"/>
      <c r="AD131" s="214"/>
      <c r="AE131" s="214"/>
      <c r="AF131" s="214"/>
      <c r="AG131" s="214"/>
      <c r="AH131" s="214"/>
      <c r="AI131" s="214"/>
      <c r="AJ131" s="214"/>
      <c r="AK131" s="214"/>
      <c r="AL131" s="388"/>
      <c r="AM131" s="388"/>
      <c r="AN131" s="388"/>
      <c r="AO131" s="388"/>
    </row>
    <row r="132" spans="1:41" s="213" customFormat="1">
      <c r="A132" s="486"/>
      <c r="B132" s="450"/>
      <c r="C132" s="449"/>
      <c r="D132" s="449"/>
      <c r="E132" s="449"/>
      <c r="F132" s="449"/>
      <c r="H132" s="388"/>
      <c r="I132" s="388"/>
      <c r="J132" s="388"/>
      <c r="K132" s="477"/>
      <c r="L132" s="477"/>
      <c r="M132" s="477"/>
      <c r="N132" s="478"/>
      <c r="O132" s="477"/>
      <c r="P132" s="477"/>
      <c r="Q132" s="477"/>
      <c r="R132" s="88"/>
      <c r="S132" s="88"/>
      <c r="T132" s="88"/>
      <c r="U132" s="88"/>
      <c r="V132" s="88"/>
      <c r="W132" s="88"/>
      <c r="X132" s="88"/>
      <c r="Y132" s="88"/>
      <c r="Z132" s="88"/>
      <c r="AA132" s="214"/>
      <c r="AB132" s="214"/>
      <c r="AC132" s="214"/>
      <c r="AD132" s="214"/>
      <c r="AE132" s="214"/>
      <c r="AF132" s="214"/>
      <c r="AG132" s="214"/>
      <c r="AH132" s="214"/>
      <c r="AI132" s="214"/>
      <c r="AJ132" s="214"/>
      <c r="AK132" s="214"/>
      <c r="AL132" s="388"/>
      <c r="AM132" s="388"/>
      <c r="AN132" s="388"/>
      <c r="AO132" s="388"/>
    </row>
    <row r="133" spans="1:41" s="213" customFormat="1">
      <c r="A133" s="486"/>
      <c r="B133" s="450"/>
      <c r="C133" s="449"/>
      <c r="D133" s="449"/>
      <c r="E133" s="449"/>
      <c r="F133" s="449"/>
      <c r="H133" s="388"/>
      <c r="I133" s="388"/>
      <c r="J133" s="388"/>
      <c r="K133" s="477"/>
      <c r="L133" s="477"/>
      <c r="M133" s="477"/>
      <c r="N133" s="478"/>
      <c r="O133" s="477"/>
      <c r="P133" s="477"/>
      <c r="Q133" s="477"/>
      <c r="R133" s="88"/>
      <c r="S133" s="88"/>
      <c r="T133" s="88"/>
      <c r="U133" s="88"/>
      <c r="V133" s="88"/>
      <c r="W133" s="88"/>
      <c r="X133" s="88"/>
      <c r="Y133" s="88"/>
      <c r="Z133" s="88"/>
      <c r="AA133" s="214"/>
      <c r="AB133" s="214"/>
      <c r="AC133" s="214"/>
      <c r="AD133" s="214"/>
      <c r="AE133" s="214"/>
      <c r="AF133" s="214"/>
      <c r="AG133" s="214"/>
      <c r="AH133" s="214"/>
      <c r="AI133" s="214"/>
      <c r="AJ133" s="214"/>
      <c r="AK133" s="214"/>
      <c r="AL133" s="388"/>
      <c r="AM133" s="388"/>
      <c r="AN133" s="388"/>
      <c r="AO133" s="388"/>
    </row>
    <row r="134" spans="1:41" s="213" customFormat="1">
      <c r="A134" s="486"/>
      <c r="B134" s="450"/>
      <c r="C134" s="449"/>
      <c r="D134" s="449"/>
      <c r="E134" s="449"/>
      <c r="F134" s="449"/>
      <c r="H134" s="388"/>
      <c r="I134" s="388"/>
      <c r="J134" s="388"/>
      <c r="K134" s="477"/>
      <c r="L134" s="477"/>
      <c r="M134" s="477"/>
      <c r="N134" s="478"/>
      <c r="O134" s="477"/>
      <c r="P134" s="477"/>
      <c r="Q134" s="477"/>
      <c r="R134" s="88"/>
      <c r="S134" s="88"/>
      <c r="T134" s="88"/>
      <c r="U134" s="88"/>
      <c r="V134" s="88"/>
      <c r="W134" s="88"/>
      <c r="X134" s="88"/>
      <c r="Y134" s="88"/>
      <c r="Z134" s="88"/>
      <c r="AA134" s="214"/>
      <c r="AB134" s="214"/>
      <c r="AC134" s="214"/>
      <c r="AD134" s="214"/>
      <c r="AE134" s="214"/>
      <c r="AF134" s="214"/>
      <c r="AG134" s="214"/>
      <c r="AH134" s="214"/>
      <c r="AI134" s="214"/>
      <c r="AJ134" s="214"/>
      <c r="AK134" s="214"/>
      <c r="AL134" s="388"/>
      <c r="AM134" s="388"/>
      <c r="AN134" s="388"/>
      <c r="AO134" s="388"/>
    </row>
    <row r="135" spans="1:41" s="213" customFormat="1">
      <c r="A135" s="486"/>
      <c r="B135" s="450"/>
      <c r="C135" s="449"/>
      <c r="D135" s="449"/>
      <c r="E135" s="449"/>
      <c r="F135" s="449"/>
      <c r="H135" s="388"/>
      <c r="I135" s="388"/>
      <c r="J135" s="388"/>
      <c r="K135" s="477"/>
      <c r="L135" s="477"/>
      <c r="M135" s="477"/>
      <c r="N135" s="478"/>
      <c r="O135" s="477"/>
      <c r="P135" s="477"/>
      <c r="Q135" s="477"/>
      <c r="R135" s="88"/>
      <c r="S135" s="88"/>
      <c r="T135" s="88"/>
      <c r="U135" s="88"/>
      <c r="V135" s="88"/>
      <c r="W135" s="88"/>
      <c r="X135" s="88"/>
      <c r="Y135" s="88"/>
      <c r="Z135" s="88"/>
      <c r="AA135" s="214"/>
      <c r="AB135" s="214"/>
      <c r="AC135" s="214"/>
      <c r="AD135" s="214"/>
      <c r="AE135" s="214"/>
      <c r="AF135" s="214"/>
      <c r="AG135" s="214"/>
      <c r="AH135" s="214"/>
      <c r="AI135" s="214"/>
      <c r="AJ135" s="214"/>
      <c r="AK135" s="214"/>
      <c r="AL135" s="388"/>
      <c r="AM135" s="388"/>
      <c r="AN135" s="388"/>
      <c r="AO135" s="388"/>
    </row>
    <row r="136" spans="1:41" s="213" customFormat="1">
      <c r="A136" s="486"/>
      <c r="B136" s="450"/>
      <c r="C136" s="449"/>
      <c r="D136" s="449"/>
      <c r="E136" s="449"/>
      <c r="F136" s="449"/>
      <c r="H136" s="388"/>
      <c r="I136" s="388"/>
      <c r="J136" s="388"/>
      <c r="K136" s="477"/>
      <c r="L136" s="477"/>
      <c r="M136" s="477"/>
      <c r="N136" s="478"/>
      <c r="O136" s="477"/>
      <c r="P136" s="477"/>
      <c r="Q136" s="477"/>
      <c r="R136" s="88"/>
      <c r="S136" s="88"/>
      <c r="T136" s="88"/>
      <c r="U136" s="88"/>
      <c r="V136" s="88"/>
      <c r="W136" s="88"/>
      <c r="X136" s="88"/>
      <c r="Y136" s="88"/>
      <c r="Z136" s="88"/>
      <c r="AA136" s="214"/>
      <c r="AB136" s="214"/>
      <c r="AC136" s="214"/>
      <c r="AD136" s="214"/>
      <c r="AE136" s="214"/>
      <c r="AF136" s="214"/>
      <c r="AG136" s="214"/>
      <c r="AH136" s="214"/>
      <c r="AI136" s="214"/>
      <c r="AJ136" s="214"/>
      <c r="AK136" s="214"/>
      <c r="AL136" s="388"/>
      <c r="AM136" s="388"/>
      <c r="AN136" s="388"/>
      <c r="AO136" s="388"/>
    </row>
    <row r="137" spans="1:41" s="213" customFormat="1">
      <c r="A137" s="486"/>
      <c r="B137" s="450"/>
      <c r="C137" s="449"/>
      <c r="D137" s="449"/>
      <c r="E137" s="449"/>
      <c r="F137" s="449"/>
      <c r="H137" s="388"/>
      <c r="I137" s="388"/>
      <c r="J137" s="388"/>
      <c r="K137" s="477"/>
      <c r="L137" s="477"/>
      <c r="M137" s="477"/>
      <c r="N137" s="478"/>
      <c r="O137" s="477"/>
      <c r="P137" s="477"/>
      <c r="Q137" s="477"/>
      <c r="R137" s="88"/>
      <c r="S137" s="88"/>
      <c r="T137" s="88"/>
      <c r="U137" s="88"/>
      <c r="V137" s="88"/>
      <c r="W137" s="88"/>
      <c r="X137" s="88"/>
      <c r="Y137" s="88"/>
      <c r="Z137" s="88"/>
      <c r="AA137" s="214"/>
      <c r="AB137" s="214"/>
      <c r="AC137" s="214"/>
      <c r="AD137" s="214"/>
      <c r="AE137" s="214"/>
      <c r="AF137" s="214"/>
      <c r="AG137" s="214"/>
      <c r="AH137" s="214"/>
      <c r="AI137" s="214"/>
      <c r="AJ137" s="214"/>
      <c r="AK137" s="214"/>
      <c r="AL137" s="388"/>
      <c r="AM137" s="388"/>
      <c r="AN137" s="388"/>
      <c r="AO137" s="388"/>
    </row>
    <row r="138" spans="1:41" s="213" customFormat="1">
      <c r="A138" s="486"/>
      <c r="B138" s="450"/>
      <c r="C138" s="449"/>
      <c r="D138" s="449"/>
      <c r="E138" s="449"/>
      <c r="F138" s="449"/>
      <c r="H138" s="388"/>
      <c r="I138" s="388"/>
      <c r="J138" s="388"/>
      <c r="K138" s="477"/>
      <c r="L138" s="477"/>
      <c r="M138" s="477"/>
      <c r="N138" s="478"/>
      <c r="O138" s="477"/>
      <c r="P138" s="477"/>
      <c r="Q138" s="477"/>
      <c r="R138" s="88"/>
      <c r="S138" s="88"/>
      <c r="T138" s="88"/>
      <c r="U138" s="88"/>
      <c r="V138" s="88"/>
      <c r="W138" s="88"/>
      <c r="X138" s="88"/>
      <c r="Y138" s="88"/>
      <c r="Z138" s="88"/>
      <c r="AA138" s="214"/>
      <c r="AB138" s="214"/>
      <c r="AC138" s="214"/>
      <c r="AD138" s="214"/>
      <c r="AE138" s="214"/>
      <c r="AF138" s="214"/>
      <c r="AG138" s="214"/>
      <c r="AH138" s="214"/>
      <c r="AI138" s="214"/>
      <c r="AJ138" s="214"/>
      <c r="AK138" s="214"/>
      <c r="AL138" s="388"/>
      <c r="AM138" s="388"/>
      <c r="AN138" s="388"/>
      <c r="AO138" s="388"/>
    </row>
    <row r="139" spans="1:41" s="213" customFormat="1">
      <c r="A139" s="486"/>
      <c r="B139" s="450"/>
      <c r="C139" s="449"/>
      <c r="D139" s="449"/>
      <c r="E139" s="449"/>
      <c r="F139" s="449"/>
      <c r="H139" s="388"/>
      <c r="I139" s="388"/>
      <c r="J139" s="388"/>
      <c r="K139" s="477"/>
      <c r="L139" s="477"/>
      <c r="M139" s="477"/>
      <c r="N139" s="478"/>
      <c r="O139" s="477"/>
      <c r="P139" s="477"/>
      <c r="Q139" s="477"/>
      <c r="R139" s="88"/>
      <c r="S139" s="88"/>
      <c r="T139" s="88"/>
      <c r="U139" s="88"/>
      <c r="V139" s="88"/>
      <c r="W139" s="88"/>
      <c r="X139" s="88"/>
      <c r="Y139" s="88"/>
      <c r="Z139" s="88"/>
      <c r="AA139" s="214"/>
      <c r="AB139" s="214"/>
      <c r="AC139" s="214"/>
      <c r="AD139" s="214"/>
      <c r="AE139" s="214"/>
      <c r="AF139" s="214"/>
      <c r="AG139" s="214"/>
      <c r="AH139" s="214"/>
      <c r="AI139" s="214"/>
      <c r="AJ139" s="214"/>
      <c r="AK139" s="214"/>
      <c r="AL139" s="388"/>
      <c r="AM139" s="388"/>
      <c r="AN139" s="388"/>
      <c r="AO139" s="388"/>
    </row>
    <row r="140" spans="1:41" s="213" customFormat="1">
      <c r="A140" s="486"/>
      <c r="B140" s="450"/>
      <c r="C140" s="449"/>
      <c r="D140" s="449"/>
      <c r="E140" s="449"/>
      <c r="F140" s="449"/>
      <c r="H140" s="388"/>
      <c r="I140" s="388"/>
      <c r="J140" s="388"/>
      <c r="K140" s="477"/>
      <c r="L140" s="477"/>
      <c r="M140" s="477"/>
      <c r="N140" s="478"/>
      <c r="O140" s="477"/>
      <c r="P140" s="477"/>
      <c r="Q140" s="477"/>
      <c r="R140" s="88"/>
      <c r="S140" s="88"/>
      <c r="T140" s="88"/>
      <c r="U140" s="88"/>
      <c r="V140" s="88"/>
      <c r="W140" s="88"/>
      <c r="X140" s="88"/>
      <c r="Y140" s="88"/>
      <c r="Z140" s="88"/>
      <c r="AA140" s="214"/>
      <c r="AB140" s="214"/>
      <c r="AC140" s="214"/>
      <c r="AD140" s="214"/>
      <c r="AE140" s="214"/>
      <c r="AF140" s="214"/>
      <c r="AG140" s="214"/>
      <c r="AH140" s="214"/>
      <c r="AI140" s="214"/>
      <c r="AJ140" s="214"/>
      <c r="AK140" s="214"/>
      <c r="AL140" s="388"/>
      <c r="AM140" s="388"/>
      <c r="AN140" s="388"/>
      <c r="AO140" s="388"/>
    </row>
  </sheetData>
  <sheetProtection password="CFB5" sheet="1" objects="1" scenarios="1" formatColumns="0" formatRows="0" selectLockedCells="1"/>
  <customSheetViews>
    <customSheetView guid="{29E1B411-4326-4E51-98A8-14D37CD45AF7}"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27E77C81-EC16-4D63-8CE6-4CFC97B77DC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65" priority="1" stopIfTrue="1">
      <formula>D16&gt;0</formula>
    </cfRule>
  </conditionalFormatting>
  <printOptions horizontalCentered="1"/>
  <pageMargins left="0.51181102362204722" right="0.26" top="0.4" bottom="0.44" header="0.25" footer="0.24"/>
  <pageSetup paperSize="9" orientation="portrait" horizontalDpi="300" verticalDpi="300" r:id="rId21"/>
  <headerFooter alignWithMargins="0">
    <oddFooter>&amp;R&amp;"Book Antiqua,Bold"&amp;10Schedule-2/ Page &amp;P of &amp;N</oddFooter>
  </headerFooter>
  <colBreaks count="1" manualBreakCount="1">
    <brk id="6" max="1048575" man="1"/>
  </colBreaks>
  <drawing r:id="rId2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0"/>
    <pageSetUpPr fitToPage="1"/>
  </sheetPr>
  <dimension ref="A1:BB134"/>
  <sheetViews>
    <sheetView tabSelected="1" view="pageBreakPreview" zoomScale="80" zoomScaleNormal="100" zoomScaleSheetLayoutView="80" workbookViewId="0">
      <selection activeCell="I75" sqref="I75"/>
    </sheetView>
  </sheetViews>
  <sheetFormatPr defaultRowHeight="15.75"/>
  <cols>
    <col min="1" max="1" width="5.625" style="1246" customWidth="1"/>
    <col min="2" max="2" width="14.875" style="1247" customWidth="1"/>
    <col min="3" max="3" width="7.875" style="1247" customWidth="1"/>
    <col min="4" max="4" width="7.375" style="1247" customWidth="1"/>
    <col min="5" max="5" width="11" style="1247" customWidth="1"/>
    <col min="6" max="6" width="33.75" style="1247" customWidth="1"/>
    <col min="7" max="7" width="12.625" style="1247" customWidth="1"/>
    <col min="8" max="8" width="12.125" style="1248" customWidth="1"/>
    <col min="9" max="9" width="12" style="1249" bestFit="1" customWidth="1"/>
    <col min="10" max="10" width="9.5" style="1247" customWidth="1"/>
    <col min="11" max="11" width="13" style="1247" customWidth="1"/>
    <col min="12" max="12" width="65.5" style="803" customWidth="1"/>
    <col min="13" max="13" width="6.5" style="1249" customWidth="1"/>
    <col min="14" max="14" width="8.625" style="1352" customWidth="1"/>
    <col min="15" max="15" width="13.5" style="866" customWidth="1"/>
    <col min="16" max="16" width="16.75" style="1249" customWidth="1"/>
    <col min="17" max="17" width="13.375" style="1233" customWidth="1"/>
    <col min="18" max="18" width="13.125" style="1234" hidden="1" customWidth="1"/>
    <col min="19" max="19" width="13.5" style="1234" hidden="1" customWidth="1"/>
    <col min="20" max="20" width="9" style="1234" hidden="1" customWidth="1"/>
    <col min="21" max="28" width="9" style="1234" customWidth="1"/>
    <col min="29" max="29" width="16.5" style="1235" customWidth="1"/>
    <col min="30" max="31" width="9" style="1235" customWidth="1"/>
    <col min="32" max="36" width="9" style="1234"/>
    <col min="37" max="37" width="9" style="1235" hidden="1" customWidth="1"/>
    <col min="38" max="39" width="17.625" style="1235" hidden="1" customWidth="1"/>
    <col min="40" max="40" width="9" style="1235" hidden="1" customWidth="1"/>
    <col min="41" max="41" width="15.5" style="1235" hidden="1" customWidth="1"/>
    <col min="42" max="42" width="15.375" style="1235" hidden="1" customWidth="1"/>
    <col min="43" max="54" width="9" style="1234"/>
    <col min="55" max="16384" width="9" style="1236"/>
  </cols>
  <sheetData>
    <row r="1" spans="1:42" ht="16.5">
      <c r="A1" s="874" t="str">
        <f>Cover!B3</f>
        <v>Spec. No.: CC-CS/902-WR2/SS-4182/3/G4</v>
      </c>
      <c r="B1" s="1226"/>
      <c r="C1" s="1226"/>
      <c r="D1" s="1226"/>
      <c r="E1" s="1226"/>
      <c r="F1" s="1226"/>
      <c r="G1" s="1226"/>
      <c r="H1" s="1227"/>
      <c r="I1" s="1228"/>
      <c r="J1" s="1226"/>
      <c r="K1" s="1229"/>
      <c r="L1" s="1230"/>
      <c r="M1" s="1231"/>
      <c r="N1" s="1350"/>
      <c r="O1" s="1232"/>
      <c r="P1" s="1231" t="s">
        <v>427</v>
      </c>
    </row>
    <row r="2" spans="1:42">
      <c r="A2" s="1237"/>
      <c r="B2" s="1238"/>
      <c r="C2" s="1238"/>
      <c r="D2" s="1238"/>
      <c r="E2" s="1238"/>
      <c r="F2" s="1238"/>
      <c r="G2" s="1238"/>
      <c r="H2" s="1239"/>
      <c r="I2" s="1240"/>
      <c r="J2" s="1238"/>
      <c r="K2" s="1238"/>
      <c r="L2" s="1241"/>
      <c r="M2" s="1240"/>
      <c r="N2" s="1351"/>
      <c r="O2" s="1242"/>
      <c r="P2" s="1240"/>
    </row>
    <row r="3" spans="1:42" ht="41.25" customHeight="1">
      <c r="A3" s="1506" t="str">
        <f>Cover!$B$2</f>
        <v>Substation Package-SS45 for Extension of 400kV Banaskantha (AIS) Substation associated with Western Region System Strengthening Scheme (WRSS)-19</v>
      </c>
      <c r="B3" s="1506"/>
      <c r="C3" s="1506"/>
      <c r="D3" s="1506"/>
      <c r="E3" s="1506"/>
      <c r="F3" s="1506"/>
      <c r="G3" s="1506"/>
      <c r="H3" s="1506"/>
      <c r="I3" s="1506"/>
      <c r="J3" s="1506"/>
      <c r="K3" s="1506"/>
      <c r="L3" s="1506"/>
      <c r="M3" s="1506"/>
      <c r="N3" s="1506"/>
      <c r="O3" s="1506"/>
      <c r="P3" s="1506"/>
      <c r="Q3" s="1506"/>
      <c r="AK3" s="1243" t="s">
        <v>343</v>
      </c>
      <c r="AM3" s="1244">
        <f>IF(ISERROR(#REF!/('Sch-6'!D14+'Sch-6'!D16+'Sch-6'!D18)),0,#REF!/( 'Sch-6'!D14+'Sch-6'!D16+'Sch-6'!D18))</f>
        <v>0</v>
      </c>
    </row>
    <row r="4" spans="1:42" ht="31.5">
      <c r="A4" s="1505" t="s">
        <v>24</v>
      </c>
      <c r="B4" s="1505"/>
      <c r="C4" s="1505"/>
      <c r="D4" s="1505"/>
      <c r="E4" s="1505"/>
      <c r="F4" s="1505"/>
      <c r="G4" s="1505"/>
      <c r="H4" s="1505"/>
      <c r="I4" s="1505"/>
      <c r="J4" s="1505"/>
      <c r="K4" s="1505"/>
      <c r="L4" s="1505"/>
      <c r="M4" s="1505"/>
      <c r="N4" s="1505"/>
      <c r="O4" s="1505"/>
      <c r="P4" s="1505"/>
      <c r="Q4" s="1505"/>
      <c r="AK4" s="1243" t="s">
        <v>344</v>
      </c>
      <c r="AM4" s="1245" t="e">
        <f>#REF!</f>
        <v>#REF!</v>
      </c>
    </row>
    <row r="5" spans="1:42" ht="47.25">
      <c r="AK5" s="1243" t="s">
        <v>349</v>
      </c>
      <c r="AM5" s="1245">
        <f>IF(ISERROR(#REF!/#REF!),0,#REF! /#REF!)</f>
        <v>0</v>
      </c>
    </row>
    <row r="6" spans="1:42" ht="47.25">
      <c r="A6" s="875" t="str">
        <f>'Sch-1'!A4</f>
        <v>Bidder’s Name and Address (Lead Partner) :</v>
      </c>
      <c r="B6" s="807"/>
      <c r="C6" s="807"/>
      <c r="D6" s="807"/>
      <c r="E6" s="807"/>
      <c r="F6" s="807"/>
      <c r="G6" s="807"/>
      <c r="H6" s="836"/>
      <c r="I6" s="831"/>
      <c r="J6" s="807"/>
      <c r="K6" s="1029"/>
      <c r="L6" s="804"/>
      <c r="M6" s="828" t="s">
        <v>397</v>
      </c>
      <c r="N6" s="1353"/>
      <c r="O6" s="786"/>
      <c r="P6" s="794"/>
      <c r="Q6" s="1024"/>
      <c r="AK6" s="1243" t="s">
        <v>350</v>
      </c>
      <c r="AM6" s="1245" t="e">
        <f>#REF!</f>
        <v>#REF!</v>
      </c>
    </row>
    <row r="7" spans="1:42" ht="31.5">
      <c r="A7" s="1019" t="str">
        <f>'Sch-1'!A5</f>
        <v/>
      </c>
      <c r="B7" s="1313"/>
      <c r="C7" s="1313"/>
      <c r="D7" s="1313"/>
      <c r="E7" s="1313"/>
      <c r="F7" s="1313"/>
      <c r="G7" s="1313"/>
      <c r="H7" s="1314"/>
      <c r="I7" s="1313"/>
      <c r="J7" s="1313"/>
      <c r="K7" s="1315"/>
      <c r="L7" s="1313"/>
      <c r="M7" s="1514" t="str">
        <f>'Sch-1'!M5</f>
        <v>Contracts Services, 3rd Floor</v>
      </c>
      <c r="N7" s="1514"/>
      <c r="O7" s="1514"/>
      <c r="P7" s="1514"/>
      <c r="Q7" s="1024"/>
      <c r="AK7" s="1243" t="s">
        <v>347</v>
      </c>
      <c r="AM7" s="1244" t="e">
        <f>SUM(AM3:AM6)</f>
        <v>#REF!</v>
      </c>
    </row>
    <row r="8" spans="1:42" ht="16.5">
      <c r="A8" s="876" t="s">
        <v>398</v>
      </c>
      <c r="B8" s="808"/>
      <c r="C8" s="809" t="str">
        <f>IF('Sch-1'!C6=0, "", 'Sch-1'!C6)</f>
        <v/>
      </c>
      <c r="D8" s="808"/>
      <c r="E8" s="808"/>
      <c r="F8" s="808"/>
      <c r="G8" s="808"/>
      <c r="H8" s="837"/>
      <c r="I8" s="832"/>
      <c r="J8" s="808"/>
      <c r="K8" s="1030"/>
      <c r="L8" s="1316"/>
      <c r="M8" s="1514" t="str">
        <f>'Sch-1'!M6</f>
        <v>Power Grid Corporation of India Ltd.,</v>
      </c>
      <c r="N8" s="1514"/>
      <c r="O8" s="1514"/>
      <c r="P8" s="1514"/>
      <c r="Q8" s="1024"/>
    </row>
    <row r="9" spans="1:42" ht="16.5">
      <c r="A9" s="876" t="s">
        <v>400</v>
      </c>
      <c r="B9" s="808"/>
      <c r="C9" s="809" t="str">
        <f>IF('Sch-1'!C7=0, "", 'Sch-1'!C7)</f>
        <v/>
      </c>
      <c r="D9" s="808"/>
      <c r="E9" s="808"/>
      <c r="F9" s="808"/>
      <c r="G9" s="808"/>
      <c r="H9" s="837"/>
      <c r="I9" s="832"/>
      <c r="J9" s="808"/>
      <c r="K9" s="1030"/>
      <c r="L9" s="1316"/>
      <c r="M9" s="1514" t="str">
        <f>'Sch-1'!M7</f>
        <v>"Saudamini", Plot No.-2</v>
      </c>
      <c r="N9" s="1514"/>
      <c r="O9" s="1514"/>
      <c r="P9" s="1514"/>
      <c r="Q9" s="1024"/>
    </row>
    <row r="10" spans="1:42" ht="16.5" customHeight="1">
      <c r="A10" s="877"/>
      <c r="B10" s="810"/>
      <c r="C10" s="809" t="str">
        <f>IF('Sch-1'!C8=0, "", 'Sch-1'!C8)</f>
        <v/>
      </c>
      <c r="D10" s="810"/>
      <c r="E10" s="873"/>
      <c r="F10" s="810"/>
      <c r="G10" s="810"/>
      <c r="H10" s="838"/>
      <c r="I10" s="833"/>
      <c r="J10" s="810"/>
      <c r="K10" s="811"/>
      <c r="L10" s="1316"/>
      <c r="M10" s="840" t="str">
        <f>'Sch-1'!M8</f>
        <v xml:space="preserve">Sector-29, </v>
      </c>
      <c r="N10" s="1354"/>
      <c r="O10" s="840"/>
      <c r="P10" s="1021"/>
      <c r="Q10" s="1024"/>
      <c r="AK10" s="1243" t="s">
        <v>346</v>
      </c>
      <c r="AM10" s="1245">
        <f>'Sch-1'!AB8</f>
        <v>0</v>
      </c>
    </row>
    <row r="11" spans="1:42" ht="16.5" customHeight="1">
      <c r="A11" s="877"/>
      <c r="B11" s="810"/>
      <c r="C11" s="809" t="str">
        <f>IF('Sch-1'!C9=0, "", 'Sch-1'!C9)</f>
        <v/>
      </c>
      <c r="D11" s="810"/>
      <c r="E11" s="810"/>
      <c r="F11" s="810"/>
      <c r="G11" s="810"/>
      <c r="H11" s="838"/>
      <c r="I11" s="833"/>
      <c r="J11" s="810"/>
      <c r="K11" s="811"/>
      <c r="L11" s="1316"/>
      <c r="M11" s="1514" t="str">
        <f>'Sch-1'!M9</f>
        <v>Gurgaon (Haryana) - 122001</v>
      </c>
      <c r="N11" s="1514"/>
      <c r="O11" s="1514"/>
      <c r="P11" s="1514"/>
      <c r="Q11" s="1024"/>
      <c r="AK11" s="1243"/>
      <c r="AM11" s="1245"/>
    </row>
    <row r="12" spans="1:42">
      <c r="A12" s="878"/>
      <c r="B12" s="811"/>
      <c r="C12" s="811"/>
      <c r="D12" s="811"/>
      <c r="E12" s="811"/>
      <c r="F12" s="811"/>
      <c r="G12" s="811"/>
      <c r="H12" s="838"/>
      <c r="I12" s="834"/>
      <c r="J12" s="811"/>
      <c r="K12" s="811"/>
      <c r="L12" s="812"/>
      <c r="M12" s="813"/>
      <c r="N12" s="1355"/>
      <c r="O12" s="1079"/>
      <c r="P12" s="794"/>
      <c r="Q12" s="1024"/>
      <c r="AK12" s="1243"/>
      <c r="AM12" s="1245"/>
    </row>
    <row r="13" spans="1:42" ht="33" customHeight="1">
      <c r="A13" s="929"/>
      <c r="B13" s="929"/>
      <c r="C13" s="929"/>
      <c r="D13" s="929"/>
      <c r="E13" s="929"/>
      <c r="F13" s="929"/>
      <c r="G13" s="929"/>
      <c r="H13" s="1010" t="s">
        <v>571</v>
      </c>
      <c r="I13" s="929"/>
      <c r="J13" s="929"/>
      <c r="K13" s="1022"/>
      <c r="L13" s="929"/>
      <c r="M13" s="929"/>
      <c r="N13" s="1356"/>
      <c r="O13" s="929"/>
      <c r="P13" s="1022"/>
      <c r="Q13" s="1025"/>
      <c r="R13" s="1255"/>
      <c r="S13" s="1255"/>
      <c r="T13" s="1255"/>
      <c r="U13" s="1255"/>
      <c r="AL13" s="1498" t="s">
        <v>283</v>
      </c>
      <c r="AM13" s="1498"/>
      <c r="AN13" s="1256" t="s">
        <v>287</v>
      </c>
      <c r="AO13" s="1498" t="s">
        <v>284</v>
      </c>
      <c r="AP13" s="1498"/>
    </row>
    <row r="14" spans="1:42" ht="16.5">
      <c r="A14" s="1250"/>
      <c r="B14" s="1251"/>
      <c r="C14" s="1251"/>
      <c r="D14" s="1251"/>
      <c r="E14" s="1251"/>
      <c r="F14" s="1251"/>
      <c r="G14" s="1251"/>
      <c r="H14" s="1252"/>
      <c r="I14" s="1253"/>
      <c r="J14" s="1251"/>
      <c r="K14" s="1254"/>
      <c r="L14" s="1251"/>
      <c r="M14" s="1251"/>
      <c r="N14" s="1357"/>
      <c r="O14" s="1251"/>
      <c r="P14" s="1254"/>
      <c r="R14" s="1255"/>
      <c r="S14" s="1255"/>
      <c r="T14" s="1255"/>
      <c r="U14" s="1255"/>
      <c r="AL14" s="1257"/>
      <c r="AM14" s="1257"/>
      <c r="AN14" s="1256"/>
      <c r="AO14" s="1257"/>
      <c r="AP14" s="1257"/>
    </row>
    <row r="15" spans="1:42" ht="16.5">
      <c r="A15" s="1250"/>
      <c r="B15" s="1251"/>
      <c r="C15" s="1251"/>
      <c r="D15" s="1251"/>
      <c r="E15" s="1251"/>
      <c r="F15" s="1251"/>
      <c r="G15" s="1251"/>
      <c r="H15" s="1252"/>
      <c r="I15" s="1253"/>
      <c r="J15" s="1251"/>
      <c r="K15" s="1254"/>
      <c r="L15" s="1251"/>
      <c r="M15" s="1251"/>
      <c r="N15" s="1510" t="s">
        <v>275</v>
      </c>
      <c r="O15" s="1510"/>
      <c r="P15" s="1510"/>
      <c r="R15" s="1255"/>
      <c r="S15" s="1255"/>
      <c r="T15" s="1255"/>
      <c r="U15" s="1255"/>
      <c r="AL15" s="1257"/>
      <c r="AM15" s="1257"/>
      <c r="AN15" s="1256"/>
      <c r="AO15" s="1257"/>
      <c r="AP15" s="1257"/>
    </row>
    <row r="16" spans="1:42" ht="128.25" customHeight="1">
      <c r="A16" s="1216" t="s">
        <v>362</v>
      </c>
      <c r="B16" s="1217" t="s">
        <v>516</v>
      </c>
      <c r="C16" s="1217" t="s">
        <v>517</v>
      </c>
      <c r="D16" s="1217" t="s">
        <v>523</v>
      </c>
      <c r="E16" s="1217" t="s">
        <v>524</v>
      </c>
      <c r="F16" s="1217" t="s">
        <v>518</v>
      </c>
      <c r="G16" s="1218" t="s">
        <v>525</v>
      </c>
      <c r="H16" s="901" t="s">
        <v>492</v>
      </c>
      <c r="I16" s="902" t="s">
        <v>534</v>
      </c>
      <c r="J16" s="903" t="s">
        <v>487</v>
      </c>
      <c r="K16" s="903" t="s">
        <v>514</v>
      </c>
      <c r="L16" s="1217" t="s">
        <v>369</v>
      </c>
      <c r="M16" s="1217" t="s">
        <v>354</v>
      </c>
      <c r="N16" s="1217" t="s">
        <v>355</v>
      </c>
      <c r="O16" s="1217" t="s">
        <v>572</v>
      </c>
      <c r="P16" s="1217" t="s">
        <v>573</v>
      </c>
      <c r="Q16" s="1219" t="s">
        <v>512</v>
      </c>
      <c r="R16" s="1255"/>
      <c r="S16" s="1255"/>
      <c r="T16" s="1255"/>
      <c r="U16" s="1255"/>
      <c r="AL16" s="814" t="s">
        <v>371</v>
      </c>
      <c r="AM16" s="814" t="s">
        <v>412</v>
      </c>
      <c r="AN16" s="1256"/>
      <c r="AO16" s="814" t="s">
        <v>371</v>
      </c>
      <c r="AP16" s="814" t="s">
        <v>412</v>
      </c>
    </row>
    <row r="17" spans="1:54" s="1265" customFormat="1" ht="22.5" customHeight="1">
      <c r="A17" s="1258">
        <v>1</v>
      </c>
      <c r="B17" s="986">
        <v>2</v>
      </c>
      <c r="C17" s="986">
        <v>3</v>
      </c>
      <c r="D17" s="986">
        <v>4</v>
      </c>
      <c r="E17" s="986">
        <v>5</v>
      </c>
      <c r="F17" s="986">
        <v>6</v>
      </c>
      <c r="G17" s="986">
        <v>7</v>
      </c>
      <c r="H17" s="901">
        <v>8</v>
      </c>
      <c r="I17" s="902">
        <v>9</v>
      </c>
      <c r="J17" s="903">
        <v>10</v>
      </c>
      <c r="K17" s="903">
        <v>11</v>
      </c>
      <c r="L17" s="1259">
        <v>12</v>
      </c>
      <c r="M17" s="1259">
        <v>13</v>
      </c>
      <c r="N17" s="1259">
        <v>14</v>
      </c>
      <c r="O17" s="1259">
        <v>15</v>
      </c>
      <c r="P17" s="1259" t="s">
        <v>526</v>
      </c>
      <c r="Q17" s="1259">
        <v>17</v>
      </c>
      <c r="R17" s="1260"/>
      <c r="S17" s="1260"/>
      <c r="T17" s="1260"/>
      <c r="U17" s="1260"/>
      <c r="V17" s="1261"/>
      <c r="W17" s="1261"/>
      <c r="X17" s="1261"/>
      <c r="Y17" s="1261"/>
      <c r="Z17" s="1261"/>
      <c r="AA17" s="1261"/>
      <c r="AB17" s="1261"/>
      <c r="AC17" s="1262"/>
      <c r="AD17" s="1262"/>
      <c r="AE17" s="1262"/>
      <c r="AF17" s="1261"/>
      <c r="AG17" s="1261"/>
      <c r="AH17" s="1261"/>
      <c r="AI17" s="1261"/>
      <c r="AJ17" s="1261"/>
      <c r="AK17" s="1262"/>
      <c r="AL17" s="1263">
        <v>5</v>
      </c>
      <c r="AM17" s="1263" t="s">
        <v>406</v>
      </c>
      <c r="AN17" s="1264"/>
      <c r="AO17" s="1263">
        <v>5</v>
      </c>
      <c r="AP17" s="1263" t="s">
        <v>406</v>
      </c>
      <c r="AQ17" s="1261"/>
      <c r="AR17" s="1261"/>
      <c r="AS17" s="1261"/>
      <c r="AT17" s="1261"/>
      <c r="AU17" s="1261"/>
      <c r="AV17" s="1261"/>
      <c r="AW17" s="1261"/>
      <c r="AX17" s="1261"/>
      <c r="AY17" s="1261"/>
      <c r="AZ17" s="1261"/>
      <c r="BA17" s="1261"/>
      <c r="BB17" s="1261"/>
    </row>
    <row r="18" spans="1:54" s="1215" customFormat="1" ht="33" customHeight="1">
      <c r="A18" s="1224" t="s">
        <v>611</v>
      </c>
      <c r="B18" s="1502" t="s">
        <v>703</v>
      </c>
      <c r="C18" s="1503"/>
      <c r="D18" s="1503"/>
      <c r="E18" s="1504"/>
      <c r="F18" s="1225"/>
      <c r="G18" s="1225"/>
      <c r="H18" s="1225"/>
      <c r="I18" s="1225"/>
      <c r="J18" s="1225"/>
      <c r="K18" s="1038"/>
      <c r="L18" s="1225"/>
      <c r="M18" s="1038"/>
      <c r="N18" s="1038"/>
      <c r="O18" s="1038"/>
      <c r="P18" s="1038"/>
      <c r="Q18" s="1038"/>
      <c r="R18" s="1214" t="s">
        <v>494</v>
      </c>
      <c r="S18" s="1042" t="s">
        <v>495</v>
      </c>
      <c r="T18" s="1266"/>
      <c r="U18" s="1266"/>
    </row>
    <row r="19" spans="1:54" s="866" customFormat="1" ht="48.75" customHeight="1">
      <c r="A19" s="1349">
        <v>1</v>
      </c>
      <c r="B19" s="1043">
        <v>7000012383</v>
      </c>
      <c r="C19" s="1043">
        <v>480</v>
      </c>
      <c r="D19" s="1043">
        <v>130</v>
      </c>
      <c r="E19" s="1320">
        <v>10</v>
      </c>
      <c r="F19" s="1043" t="s">
        <v>704</v>
      </c>
      <c r="G19" s="1043">
        <v>100000267</v>
      </c>
      <c r="H19" s="1043">
        <v>998736</v>
      </c>
      <c r="I19" s="1069"/>
      <c r="J19" s="1007">
        <v>0.18</v>
      </c>
      <c r="K19" s="1070" t="s">
        <v>609</v>
      </c>
      <c r="L19" s="1049" t="s">
        <v>716</v>
      </c>
      <c r="M19" s="1043" t="s">
        <v>578</v>
      </c>
      <c r="N19" s="1320">
        <v>4</v>
      </c>
      <c r="O19" s="1075"/>
      <c r="P19" s="1071" t="str">
        <f>IF(O19=0, "Included", IF(ISERROR(N19*O19), O19, N19*O19))</f>
        <v>Included</v>
      </c>
      <c r="Q19" s="1071">
        <f>T19</f>
        <v>0</v>
      </c>
      <c r="R19" s="866">
        <f>IF(P19="Included",0,P19)</f>
        <v>0</v>
      </c>
      <c r="S19" s="866">
        <f>IF(OR(K19="",K19="Confirmed"),J19,K19)</f>
        <v>0.18</v>
      </c>
      <c r="T19" s="1267">
        <f>IF(ISERROR(S19*R19),0,R19*S19)</f>
        <v>0</v>
      </c>
      <c r="U19" s="1267"/>
    </row>
    <row r="20" spans="1:54" s="866" customFormat="1" ht="37.5" customHeight="1">
      <c r="A20" s="1349">
        <f>A19+1</f>
        <v>2</v>
      </c>
      <c r="B20" s="1043">
        <v>7000012383</v>
      </c>
      <c r="C20" s="1043">
        <v>480</v>
      </c>
      <c r="D20" s="1043">
        <v>130</v>
      </c>
      <c r="E20" s="1320">
        <v>20</v>
      </c>
      <c r="F20" s="1043" t="s">
        <v>704</v>
      </c>
      <c r="G20" s="1043">
        <v>100000274</v>
      </c>
      <c r="H20" s="1043">
        <v>998736</v>
      </c>
      <c r="I20" s="1069"/>
      <c r="J20" s="1007">
        <v>0.18</v>
      </c>
      <c r="K20" s="1070" t="s">
        <v>609</v>
      </c>
      <c r="L20" s="1049" t="s">
        <v>637</v>
      </c>
      <c r="M20" s="1043" t="s">
        <v>578</v>
      </c>
      <c r="N20" s="1320">
        <v>12</v>
      </c>
      <c r="O20" s="1075"/>
      <c r="P20" s="1071" t="str">
        <f t="shared" ref="P20:P84" si="0">IF(O20=0, "Included", IF(ISERROR(N20*O20), O20, N20*O20))</f>
        <v>Included</v>
      </c>
      <c r="Q20" s="1071">
        <f t="shared" ref="Q20:Q84" si="1">T20</f>
        <v>0</v>
      </c>
      <c r="R20" s="866">
        <f t="shared" ref="R20:R84" si="2">IF(P20="Included",0,P20)</f>
        <v>0</v>
      </c>
      <c r="S20" s="866">
        <f t="shared" ref="S20:S84" si="3">IF(OR(K20="",K20="Confirmed"),J20,K20)</f>
        <v>0.18</v>
      </c>
      <c r="T20" s="1267">
        <f t="shared" ref="T20:T84" si="4">IF(ISERROR(S20*R20),0,R20*S20)</f>
        <v>0</v>
      </c>
      <c r="U20" s="1267"/>
    </row>
    <row r="21" spans="1:54" s="866" customFormat="1" ht="37.5" customHeight="1">
      <c r="A21" s="1349">
        <f t="shared" ref="A21:A85" si="5">A20+1</f>
        <v>3</v>
      </c>
      <c r="B21" s="1043">
        <v>7000012383</v>
      </c>
      <c r="C21" s="1043">
        <v>480</v>
      </c>
      <c r="D21" s="1043">
        <v>130</v>
      </c>
      <c r="E21" s="1320">
        <v>30</v>
      </c>
      <c r="F21" s="1043" t="s">
        <v>704</v>
      </c>
      <c r="G21" s="1043">
        <v>100000287</v>
      </c>
      <c r="H21" s="1043">
        <v>998736</v>
      </c>
      <c r="I21" s="1069"/>
      <c r="J21" s="1007">
        <v>0.18</v>
      </c>
      <c r="K21" s="1070" t="s">
        <v>609</v>
      </c>
      <c r="L21" s="1049" t="s">
        <v>638</v>
      </c>
      <c r="M21" s="1043" t="s">
        <v>578</v>
      </c>
      <c r="N21" s="1320">
        <v>12</v>
      </c>
      <c r="O21" s="1075"/>
      <c r="P21" s="1071" t="str">
        <f t="shared" si="0"/>
        <v>Included</v>
      </c>
      <c r="Q21" s="1071">
        <f t="shared" si="1"/>
        <v>0</v>
      </c>
      <c r="R21" s="866">
        <f t="shared" si="2"/>
        <v>0</v>
      </c>
      <c r="S21" s="866">
        <f t="shared" si="3"/>
        <v>0.18</v>
      </c>
      <c r="T21" s="1267">
        <f t="shared" si="4"/>
        <v>0</v>
      </c>
      <c r="U21" s="1267"/>
    </row>
    <row r="22" spans="1:54" s="866" customFormat="1" ht="37.5" customHeight="1">
      <c r="A22" s="1349">
        <f t="shared" si="5"/>
        <v>4</v>
      </c>
      <c r="B22" s="1043">
        <v>7000012383</v>
      </c>
      <c r="C22" s="1043">
        <v>480</v>
      </c>
      <c r="D22" s="1043">
        <v>130</v>
      </c>
      <c r="E22" s="1320">
        <v>40</v>
      </c>
      <c r="F22" s="1043" t="s">
        <v>704</v>
      </c>
      <c r="G22" s="1043">
        <v>100000328</v>
      </c>
      <c r="H22" s="1043">
        <v>998736</v>
      </c>
      <c r="I22" s="1069"/>
      <c r="J22" s="1007">
        <v>0.18</v>
      </c>
      <c r="K22" s="1070" t="s">
        <v>609</v>
      </c>
      <c r="L22" s="1049" t="s">
        <v>639</v>
      </c>
      <c r="M22" s="1043" t="s">
        <v>578</v>
      </c>
      <c r="N22" s="1320">
        <v>6</v>
      </c>
      <c r="O22" s="1075"/>
      <c r="P22" s="1071" t="str">
        <f t="shared" si="0"/>
        <v>Included</v>
      </c>
      <c r="Q22" s="1071">
        <f t="shared" si="1"/>
        <v>0</v>
      </c>
      <c r="R22" s="866">
        <f t="shared" si="2"/>
        <v>0</v>
      </c>
      <c r="S22" s="866">
        <f t="shared" si="3"/>
        <v>0.18</v>
      </c>
      <c r="T22" s="1267">
        <f t="shared" si="4"/>
        <v>0</v>
      </c>
      <c r="U22" s="1267"/>
    </row>
    <row r="23" spans="1:54" s="866" customFormat="1" ht="37.5" customHeight="1">
      <c r="A23" s="1349">
        <f t="shared" si="5"/>
        <v>5</v>
      </c>
      <c r="B23" s="1043">
        <v>7000012383</v>
      </c>
      <c r="C23" s="1043">
        <v>480</v>
      </c>
      <c r="D23" s="1043">
        <v>130</v>
      </c>
      <c r="E23" s="1320">
        <v>50</v>
      </c>
      <c r="F23" s="1043" t="s">
        <v>704</v>
      </c>
      <c r="G23" s="1043">
        <v>100000340</v>
      </c>
      <c r="H23" s="1043">
        <v>998736</v>
      </c>
      <c r="I23" s="1069"/>
      <c r="J23" s="1007">
        <v>0.18</v>
      </c>
      <c r="K23" s="1070" t="s">
        <v>609</v>
      </c>
      <c r="L23" s="1049" t="s">
        <v>717</v>
      </c>
      <c r="M23" s="1043" t="s">
        <v>578</v>
      </c>
      <c r="N23" s="1320">
        <v>14</v>
      </c>
      <c r="O23" s="1075"/>
      <c r="P23" s="1071" t="str">
        <f t="shared" si="0"/>
        <v>Included</v>
      </c>
      <c r="Q23" s="1071">
        <f t="shared" si="1"/>
        <v>0</v>
      </c>
      <c r="R23" s="866">
        <f t="shared" si="2"/>
        <v>0</v>
      </c>
      <c r="S23" s="866">
        <f t="shared" si="3"/>
        <v>0.18</v>
      </c>
      <c r="T23" s="1267">
        <f t="shared" si="4"/>
        <v>0</v>
      </c>
      <c r="U23" s="1267"/>
    </row>
    <row r="24" spans="1:54" s="866" customFormat="1" ht="37.5" customHeight="1">
      <c r="A24" s="1349">
        <f t="shared" si="5"/>
        <v>6</v>
      </c>
      <c r="B24" s="1043">
        <v>7000012383</v>
      </c>
      <c r="C24" s="1043">
        <v>480</v>
      </c>
      <c r="D24" s="1043">
        <v>130</v>
      </c>
      <c r="E24" s="1320">
        <v>60</v>
      </c>
      <c r="F24" s="1043" t="s">
        <v>704</v>
      </c>
      <c r="G24" s="1043">
        <v>100000275</v>
      </c>
      <c r="H24" s="1043">
        <v>998736</v>
      </c>
      <c r="I24" s="1069"/>
      <c r="J24" s="1007">
        <v>0.18</v>
      </c>
      <c r="K24" s="1070" t="s">
        <v>609</v>
      </c>
      <c r="L24" s="1049" t="s">
        <v>641</v>
      </c>
      <c r="M24" s="1043" t="s">
        <v>578</v>
      </c>
      <c r="N24" s="1320">
        <v>6</v>
      </c>
      <c r="O24" s="1075"/>
      <c r="P24" s="1071" t="str">
        <f t="shared" si="0"/>
        <v>Included</v>
      </c>
      <c r="Q24" s="1071">
        <f t="shared" si="1"/>
        <v>0</v>
      </c>
      <c r="R24" s="866">
        <f t="shared" si="2"/>
        <v>0</v>
      </c>
      <c r="S24" s="866">
        <f t="shared" si="3"/>
        <v>0.18</v>
      </c>
      <c r="T24" s="1267">
        <f t="shared" si="4"/>
        <v>0</v>
      </c>
      <c r="U24" s="1267"/>
    </row>
    <row r="25" spans="1:54" s="866" customFormat="1" ht="37.5" customHeight="1">
      <c r="A25" s="1349">
        <f t="shared" si="5"/>
        <v>7</v>
      </c>
      <c r="B25" s="1043">
        <v>7000012383</v>
      </c>
      <c r="C25" s="1043">
        <v>480</v>
      </c>
      <c r="D25" s="1043">
        <v>130</v>
      </c>
      <c r="E25" s="1320">
        <v>70</v>
      </c>
      <c r="F25" s="1043" t="s">
        <v>704</v>
      </c>
      <c r="G25" s="1043">
        <v>100000268</v>
      </c>
      <c r="H25" s="1043">
        <v>998736</v>
      </c>
      <c r="I25" s="1069"/>
      <c r="J25" s="1007">
        <v>0.18</v>
      </c>
      <c r="K25" s="1070" t="s">
        <v>609</v>
      </c>
      <c r="L25" s="1049" t="s">
        <v>718</v>
      </c>
      <c r="M25" s="1043" t="s">
        <v>578</v>
      </c>
      <c r="N25" s="1320">
        <v>2</v>
      </c>
      <c r="O25" s="1075"/>
      <c r="P25" s="1071" t="str">
        <f t="shared" si="0"/>
        <v>Included</v>
      </c>
      <c r="Q25" s="1071">
        <f t="shared" si="1"/>
        <v>0</v>
      </c>
      <c r="R25" s="866">
        <f t="shared" si="2"/>
        <v>0</v>
      </c>
      <c r="S25" s="866">
        <f t="shared" si="3"/>
        <v>0.18</v>
      </c>
      <c r="T25" s="1267">
        <f t="shared" si="4"/>
        <v>0</v>
      </c>
      <c r="U25" s="1267"/>
    </row>
    <row r="26" spans="1:54" s="866" customFormat="1" ht="37.5" customHeight="1">
      <c r="A26" s="1349">
        <f t="shared" si="5"/>
        <v>8</v>
      </c>
      <c r="B26" s="1043">
        <v>7000012383</v>
      </c>
      <c r="C26" s="1043">
        <v>490</v>
      </c>
      <c r="D26" s="1043">
        <v>140</v>
      </c>
      <c r="E26" s="1320">
        <v>10</v>
      </c>
      <c r="F26" s="1043" t="s">
        <v>705</v>
      </c>
      <c r="G26" s="1043">
        <v>100000728</v>
      </c>
      <c r="H26" s="1043">
        <v>998736</v>
      </c>
      <c r="I26" s="1069"/>
      <c r="J26" s="1007">
        <v>0.18</v>
      </c>
      <c r="K26" s="1070" t="s">
        <v>609</v>
      </c>
      <c r="L26" s="1049" t="s">
        <v>643</v>
      </c>
      <c r="M26" s="1043" t="s">
        <v>578</v>
      </c>
      <c r="N26" s="1320">
        <v>4</v>
      </c>
      <c r="O26" s="1075"/>
      <c r="P26" s="1071" t="str">
        <f t="shared" si="0"/>
        <v>Included</v>
      </c>
      <c r="Q26" s="1071">
        <f t="shared" si="1"/>
        <v>0</v>
      </c>
      <c r="R26" s="866">
        <f t="shared" si="2"/>
        <v>0</v>
      </c>
      <c r="S26" s="866">
        <f t="shared" si="3"/>
        <v>0.18</v>
      </c>
      <c r="T26" s="1267">
        <f t="shared" si="4"/>
        <v>0</v>
      </c>
      <c r="U26" s="1267"/>
    </row>
    <row r="27" spans="1:54" s="866" customFormat="1" ht="37.5" customHeight="1">
      <c r="A27" s="1349">
        <f t="shared" si="5"/>
        <v>9</v>
      </c>
      <c r="B27" s="1043">
        <v>7000012383</v>
      </c>
      <c r="C27" s="1043">
        <v>490</v>
      </c>
      <c r="D27" s="1043">
        <v>140</v>
      </c>
      <c r="E27" s="1320">
        <v>20</v>
      </c>
      <c r="F27" s="1043" t="s">
        <v>705</v>
      </c>
      <c r="G27" s="1043">
        <v>100000730</v>
      </c>
      <c r="H27" s="1043">
        <v>998736</v>
      </c>
      <c r="I27" s="1069"/>
      <c r="J27" s="1007">
        <v>0.18</v>
      </c>
      <c r="K27" s="1070" t="s">
        <v>609</v>
      </c>
      <c r="L27" s="1049" t="s">
        <v>644</v>
      </c>
      <c r="M27" s="1043" t="s">
        <v>578</v>
      </c>
      <c r="N27" s="1320">
        <v>2</v>
      </c>
      <c r="O27" s="1075"/>
      <c r="P27" s="1071" t="str">
        <f t="shared" si="0"/>
        <v>Included</v>
      </c>
      <c r="Q27" s="1071">
        <f t="shared" si="1"/>
        <v>0</v>
      </c>
      <c r="R27" s="866">
        <f t="shared" si="2"/>
        <v>0</v>
      </c>
      <c r="S27" s="866">
        <f t="shared" si="3"/>
        <v>0.18</v>
      </c>
      <c r="T27" s="1267">
        <f t="shared" si="4"/>
        <v>0</v>
      </c>
      <c r="U27" s="1267"/>
    </row>
    <row r="28" spans="1:54" s="866" customFormat="1" ht="37.5" customHeight="1">
      <c r="A28" s="1349">
        <f t="shared" si="5"/>
        <v>10</v>
      </c>
      <c r="B28" s="1043">
        <v>7000012383</v>
      </c>
      <c r="C28" s="1043">
        <v>490</v>
      </c>
      <c r="D28" s="1043">
        <v>140</v>
      </c>
      <c r="E28" s="1320">
        <v>30</v>
      </c>
      <c r="F28" s="1043" t="s">
        <v>705</v>
      </c>
      <c r="G28" s="1043">
        <v>100000735</v>
      </c>
      <c r="H28" s="1043">
        <v>998736</v>
      </c>
      <c r="I28" s="1069"/>
      <c r="J28" s="1007">
        <v>0.18</v>
      </c>
      <c r="K28" s="1070" t="s">
        <v>609</v>
      </c>
      <c r="L28" s="1049" t="s">
        <v>719</v>
      </c>
      <c r="M28" s="1043" t="s">
        <v>579</v>
      </c>
      <c r="N28" s="1320">
        <v>1</v>
      </c>
      <c r="O28" s="1075"/>
      <c r="P28" s="1071" t="str">
        <f t="shared" si="0"/>
        <v>Included</v>
      </c>
      <c r="Q28" s="1071">
        <f t="shared" si="1"/>
        <v>0</v>
      </c>
      <c r="R28" s="866">
        <f t="shared" si="2"/>
        <v>0</v>
      </c>
      <c r="S28" s="866">
        <f t="shared" si="3"/>
        <v>0.18</v>
      </c>
      <c r="T28" s="1267">
        <f t="shared" si="4"/>
        <v>0</v>
      </c>
      <c r="U28" s="1267"/>
    </row>
    <row r="29" spans="1:54" s="866" customFormat="1" ht="37.5" customHeight="1">
      <c r="A29" s="1349">
        <f t="shared" si="5"/>
        <v>11</v>
      </c>
      <c r="B29" s="1043">
        <v>7000012383</v>
      </c>
      <c r="C29" s="1043">
        <v>490</v>
      </c>
      <c r="D29" s="1043">
        <v>140</v>
      </c>
      <c r="E29" s="1320">
        <v>40</v>
      </c>
      <c r="F29" s="1043" t="s">
        <v>705</v>
      </c>
      <c r="G29" s="1043">
        <v>100002286</v>
      </c>
      <c r="H29" s="1043">
        <v>998736</v>
      </c>
      <c r="I29" s="1069"/>
      <c r="J29" s="1007">
        <v>0.18</v>
      </c>
      <c r="K29" s="1070" t="s">
        <v>609</v>
      </c>
      <c r="L29" s="1049" t="s">
        <v>720</v>
      </c>
      <c r="M29" s="1043" t="s">
        <v>578</v>
      </c>
      <c r="N29" s="1320">
        <v>1</v>
      </c>
      <c r="O29" s="1075"/>
      <c r="P29" s="1071" t="str">
        <f t="shared" si="0"/>
        <v>Included</v>
      </c>
      <c r="Q29" s="1071">
        <f t="shared" si="1"/>
        <v>0</v>
      </c>
      <c r="R29" s="866">
        <f t="shared" si="2"/>
        <v>0</v>
      </c>
      <c r="S29" s="866">
        <f t="shared" si="3"/>
        <v>0.18</v>
      </c>
      <c r="T29" s="1267">
        <f t="shared" si="4"/>
        <v>0</v>
      </c>
      <c r="U29" s="1267"/>
    </row>
    <row r="30" spans="1:54" s="866" customFormat="1" ht="37.5" customHeight="1">
      <c r="A30" s="1349">
        <f t="shared" si="5"/>
        <v>12</v>
      </c>
      <c r="B30" s="1043">
        <v>7000012383</v>
      </c>
      <c r="C30" s="1043">
        <v>500</v>
      </c>
      <c r="D30" s="1043">
        <v>150</v>
      </c>
      <c r="E30" s="1320">
        <v>10</v>
      </c>
      <c r="F30" s="1043" t="s">
        <v>706</v>
      </c>
      <c r="G30" s="1043">
        <v>100000771</v>
      </c>
      <c r="H30" s="1043">
        <v>998736</v>
      </c>
      <c r="I30" s="1069"/>
      <c r="J30" s="1007">
        <v>0.18</v>
      </c>
      <c r="K30" s="1070" t="s">
        <v>609</v>
      </c>
      <c r="L30" s="1049" t="s">
        <v>721</v>
      </c>
      <c r="M30" s="1043" t="s">
        <v>578</v>
      </c>
      <c r="N30" s="1320">
        <v>4</v>
      </c>
      <c r="O30" s="1075"/>
      <c r="P30" s="1071" t="str">
        <f t="shared" si="0"/>
        <v>Included</v>
      </c>
      <c r="Q30" s="1071">
        <f t="shared" si="1"/>
        <v>0</v>
      </c>
      <c r="R30" s="866">
        <f t="shared" si="2"/>
        <v>0</v>
      </c>
      <c r="S30" s="866">
        <f t="shared" si="3"/>
        <v>0.18</v>
      </c>
      <c r="T30" s="1267">
        <f t="shared" si="4"/>
        <v>0</v>
      </c>
      <c r="U30" s="1267"/>
    </row>
    <row r="31" spans="1:54" s="866" customFormat="1" ht="37.5" customHeight="1">
      <c r="A31" s="1349">
        <f t="shared" si="5"/>
        <v>13</v>
      </c>
      <c r="B31" s="1043">
        <v>7000012383</v>
      </c>
      <c r="C31" s="1043">
        <v>500</v>
      </c>
      <c r="D31" s="1043">
        <v>150</v>
      </c>
      <c r="E31" s="1320">
        <v>20</v>
      </c>
      <c r="F31" s="1043" t="s">
        <v>706</v>
      </c>
      <c r="G31" s="1043">
        <v>100000777</v>
      </c>
      <c r="H31" s="1043">
        <v>998736</v>
      </c>
      <c r="I31" s="1069"/>
      <c r="J31" s="1007">
        <v>0.18</v>
      </c>
      <c r="K31" s="1070" t="s">
        <v>609</v>
      </c>
      <c r="L31" s="1049" t="s">
        <v>722</v>
      </c>
      <c r="M31" s="1043" t="s">
        <v>578</v>
      </c>
      <c r="N31" s="1320">
        <v>2</v>
      </c>
      <c r="O31" s="1075"/>
      <c r="P31" s="1071" t="str">
        <f t="shared" si="0"/>
        <v>Included</v>
      </c>
      <c r="Q31" s="1071">
        <f t="shared" si="1"/>
        <v>0</v>
      </c>
      <c r="R31" s="866">
        <f t="shared" si="2"/>
        <v>0</v>
      </c>
      <c r="S31" s="866">
        <f t="shared" si="3"/>
        <v>0.18</v>
      </c>
      <c r="T31" s="1267">
        <f t="shared" si="4"/>
        <v>0</v>
      </c>
      <c r="U31" s="1267"/>
    </row>
    <row r="32" spans="1:54" s="866" customFormat="1" ht="37.5" customHeight="1">
      <c r="A32" s="1349">
        <f t="shared" si="5"/>
        <v>14</v>
      </c>
      <c r="B32" s="1043">
        <v>7000012383</v>
      </c>
      <c r="C32" s="1043">
        <v>510</v>
      </c>
      <c r="D32" s="1043">
        <v>160</v>
      </c>
      <c r="E32" s="1320">
        <v>20</v>
      </c>
      <c r="F32" s="1049" t="s">
        <v>707</v>
      </c>
      <c r="G32" s="1043">
        <v>100000883</v>
      </c>
      <c r="H32" s="1043">
        <v>998734</v>
      </c>
      <c r="I32" s="1069"/>
      <c r="J32" s="1007">
        <v>0.18</v>
      </c>
      <c r="K32" s="1070" t="s">
        <v>609</v>
      </c>
      <c r="L32" s="1049" t="s">
        <v>650</v>
      </c>
      <c r="M32" s="1043" t="s">
        <v>578</v>
      </c>
      <c r="N32" s="1320">
        <v>12</v>
      </c>
      <c r="O32" s="1075"/>
      <c r="P32" s="1071" t="str">
        <f t="shared" si="0"/>
        <v>Included</v>
      </c>
      <c r="Q32" s="1071">
        <f t="shared" si="1"/>
        <v>0</v>
      </c>
      <c r="R32" s="866">
        <f t="shared" si="2"/>
        <v>0</v>
      </c>
      <c r="S32" s="866">
        <f t="shared" si="3"/>
        <v>0.18</v>
      </c>
      <c r="T32" s="1267">
        <f t="shared" si="4"/>
        <v>0</v>
      </c>
      <c r="U32" s="1267"/>
    </row>
    <row r="33" spans="1:21" s="866" customFormat="1" ht="37.5" customHeight="1">
      <c r="A33" s="1349">
        <f t="shared" si="5"/>
        <v>15</v>
      </c>
      <c r="B33" s="1043">
        <v>7000012383</v>
      </c>
      <c r="C33" s="1043">
        <v>510</v>
      </c>
      <c r="D33" s="1043">
        <v>160</v>
      </c>
      <c r="E33" s="1320">
        <v>10</v>
      </c>
      <c r="F33" s="1049" t="s">
        <v>707</v>
      </c>
      <c r="G33" s="1043">
        <v>100002041</v>
      </c>
      <c r="H33" s="1043">
        <v>998734</v>
      </c>
      <c r="I33" s="1069"/>
      <c r="J33" s="1007">
        <v>0.18</v>
      </c>
      <c r="K33" s="1070" t="s">
        <v>609</v>
      </c>
      <c r="L33" s="1049" t="s">
        <v>649</v>
      </c>
      <c r="M33" s="1043" t="s">
        <v>578</v>
      </c>
      <c r="N33" s="1320">
        <v>4</v>
      </c>
      <c r="O33" s="1075"/>
      <c r="P33" s="1071" t="str">
        <f t="shared" si="0"/>
        <v>Included</v>
      </c>
      <c r="Q33" s="1071">
        <f t="shared" si="1"/>
        <v>0</v>
      </c>
      <c r="R33" s="866">
        <f t="shared" si="2"/>
        <v>0</v>
      </c>
      <c r="S33" s="866">
        <f t="shared" si="3"/>
        <v>0.18</v>
      </c>
      <c r="T33" s="1267">
        <f t="shared" si="4"/>
        <v>0</v>
      </c>
      <c r="U33" s="1267"/>
    </row>
    <row r="34" spans="1:21" s="866" customFormat="1" ht="37.5" customHeight="1">
      <c r="A34" s="1349">
        <f t="shared" si="5"/>
        <v>16</v>
      </c>
      <c r="B34" s="1043">
        <v>7000012383</v>
      </c>
      <c r="C34" s="1043">
        <v>520</v>
      </c>
      <c r="D34" s="1043">
        <v>180</v>
      </c>
      <c r="E34" s="1320">
        <v>10</v>
      </c>
      <c r="F34" s="1043" t="s">
        <v>708</v>
      </c>
      <c r="G34" s="1043">
        <v>100000975</v>
      </c>
      <c r="H34" s="1043">
        <v>995461</v>
      </c>
      <c r="I34" s="1069"/>
      <c r="J34" s="1007">
        <v>0.18</v>
      </c>
      <c r="K34" s="1070" t="s">
        <v>609</v>
      </c>
      <c r="L34" s="1049" t="s">
        <v>602</v>
      </c>
      <c r="M34" s="1043" t="s">
        <v>578</v>
      </c>
      <c r="N34" s="1320">
        <v>2</v>
      </c>
      <c r="O34" s="1075"/>
      <c r="P34" s="1071" t="str">
        <f t="shared" si="0"/>
        <v>Included</v>
      </c>
      <c r="Q34" s="1071">
        <f t="shared" si="1"/>
        <v>0</v>
      </c>
      <c r="R34" s="866">
        <f t="shared" si="2"/>
        <v>0</v>
      </c>
      <c r="S34" s="866">
        <f t="shared" si="3"/>
        <v>0.18</v>
      </c>
      <c r="T34" s="1267">
        <f t="shared" si="4"/>
        <v>0</v>
      </c>
      <c r="U34" s="1267"/>
    </row>
    <row r="35" spans="1:21" s="866" customFormat="1" ht="37.5" customHeight="1">
      <c r="A35" s="1349">
        <f t="shared" si="5"/>
        <v>17</v>
      </c>
      <c r="B35" s="1043">
        <v>7000012383</v>
      </c>
      <c r="C35" s="1043">
        <v>520</v>
      </c>
      <c r="D35" s="1043">
        <v>180</v>
      </c>
      <c r="E35" s="1320">
        <v>20</v>
      </c>
      <c r="F35" s="1043" t="s">
        <v>708</v>
      </c>
      <c r="G35" s="1043">
        <v>100002062</v>
      </c>
      <c r="H35" s="1043">
        <v>995461</v>
      </c>
      <c r="I35" s="1069"/>
      <c r="J35" s="1007">
        <v>0.18</v>
      </c>
      <c r="K35" s="1070" t="s">
        <v>609</v>
      </c>
      <c r="L35" s="1049" t="s">
        <v>608</v>
      </c>
      <c r="M35" s="1043" t="s">
        <v>579</v>
      </c>
      <c r="N35" s="1320">
        <v>2</v>
      </c>
      <c r="O35" s="1075"/>
      <c r="P35" s="1071" t="str">
        <f t="shared" si="0"/>
        <v>Included</v>
      </c>
      <c r="Q35" s="1071">
        <f t="shared" si="1"/>
        <v>0</v>
      </c>
      <c r="R35" s="866">
        <f t="shared" si="2"/>
        <v>0</v>
      </c>
      <c r="S35" s="866">
        <f t="shared" si="3"/>
        <v>0.18</v>
      </c>
      <c r="T35" s="1267">
        <f t="shared" si="4"/>
        <v>0</v>
      </c>
      <c r="U35" s="1267"/>
    </row>
    <row r="36" spans="1:21" s="866" customFormat="1" ht="37.5" customHeight="1">
      <c r="A36" s="1349">
        <f t="shared" si="5"/>
        <v>18</v>
      </c>
      <c r="B36" s="1043">
        <v>7000012383</v>
      </c>
      <c r="C36" s="1043">
        <v>530</v>
      </c>
      <c r="D36" s="1043">
        <v>190</v>
      </c>
      <c r="E36" s="1320">
        <v>10</v>
      </c>
      <c r="F36" s="1043" t="s">
        <v>709</v>
      </c>
      <c r="G36" s="1043">
        <v>100001882</v>
      </c>
      <c r="H36" s="1043">
        <v>995463</v>
      </c>
      <c r="I36" s="1069"/>
      <c r="J36" s="1007">
        <v>0.18</v>
      </c>
      <c r="K36" s="1070" t="s">
        <v>609</v>
      </c>
      <c r="L36" s="1049" t="s">
        <v>601</v>
      </c>
      <c r="M36" s="1043" t="s">
        <v>579</v>
      </c>
      <c r="N36" s="1320">
        <v>2</v>
      </c>
      <c r="O36" s="1075"/>
      <c r="P36" s="1071" t="str">
        <f t="shared" si="0"/>
        <v>Included</v>
      </c>
      <c r="Q36" s="1071">
        <f t="shared" si="1"/>
        <v>0</v>
      </c>
      <c r="R36" s="866">
        <f t="shared" si="2"/>
        <v>0</v>
      </c>
      <c r="S36" s="866">
        <f t="shared" si="3"/>
        <v>0.18</v>
      </c>
      <c r="T36" s="1267">
        <f t="shared" si="4"/>
        <v>0</v>
      </c>
      <c r="U36" s="1267"/>
    </row>
    <row r="37" spans="1:21" s="866" customFormat="1" ht="37.5" customHeight="1">
      <c r="A37" s="1349">
        <f t="shared" si="5"/>
        <v>19</v>
      </c>
      <c r="B37" s="1043">
        <v>7000012383</v>
      </c>
      <c r="C37" s="1043">
        <v>540</v>
      </c>
      <c r="D37" s="1043">
        <v>200</v>
      </c>
      <c r="E37" s="1320">
        <v>10</v>
      </c>
      <c r="F37" s="1043" t="s">
        <v>710</v>
      </c>
      <c r="G37" s="1043">
        <v>100001021</v>
      </c>
      <c r="H37" s="1043">
        <v>995461</v>
      </c>
      <c r="I37" s="1069"/>
      <c r="J37" s="1007">
        <v>0.18</v>
      </c>
      <c r="K37" s="1070" t="s">
        <v>609</v>
      </c>
      <c r="L37" s="1049" t="s">
        <v>651</v>
      </c>
      <c r="M37" s="1043" t="s">
        <v>578</v>
      </c>
      <c r="N37" s="1320">
        <v>1</v>
      </c>
      <c r="O37" s="1075"/>
      <c r="P37" s="1071" t="str">
        <f t="shared" si="0"/>
        <v>Included</v>
      </c>
      <c r="Q37" s="1071">
        <f t="shared" si="1"/>
        <v>0</v>
      </c>
      <c r="R37" s="866">
        <f t="shared" si="2"/>
        <v>0</v>
      </c>
      <c r="S37" s="866">
        <f t="shared" si="3"/>
        <v>0.18</v>
      </c>
      <c r="T37" s="1267">
        <f t="shared" si="4"/>
        <v>0</v>
      </c>
      <c r="U37" s="1267"/>
    </row>
    <row r="38" spans="1:21" s="866" customFormat="1" ht="37.5" customHeight="1">
      <c r="A38" s="1349">
        <f t="shared" si="5"/>
        <v>20</v>
      </c>
      <c r="B38" s="1043">
        <v>7000012383</v>
      </c>
      <c r="C38" s="1043">
        <v>540</v>
      </c>
      <c r="D38" s="1043">
        <v>200</v>
      </c>
      <c r="E38" s="1320">
        <v>20</v>
      </c>
      <c r="F38" s="1043" t="s">
        <v>710</v>
      </c>
      <c r="G38" s="1043">
        <v>100001024</v>
      </c>
      <c r="H38" s="1043">
        <v>998731</v>
      </c>
      <c r="I38" s="1069"/>
      <c r="J38" s="1007">
        <v>0.18</v>
      </c>
      <c r="K38" s="1070" t="s">
        <v>609</v>
      </c>
      <c r="L38" s="1049" t="s">
        <v>604</v>
      </c>
      <c r="M38" s="1043" t="s">
        <v>578</v>
      </c>
      <c r="N38" s="1320">
        <v>5</v>
      </c>
      <c r="O38" s="1075"/>
      <c r="P38" s="1071" t="str">
        <f t="shared" si="0"/>
        <v>Included</v>
      </c>
      <c r="Q38" s="1071">
        <f t="shared" si="1"/>
        <v>0</v>
      </c>
      <c r="R38" s="866">
        <f t="shared" si="2"/>
        <v>0</v>
      </c>
      <c r="S38" s="866">
        <f t="shared" si="3"/>
        <v>0.18</v>
      </c>
      <c r="T38" s="1267">
        <f t="shared" si="4"/>
        <v>0</v>
      </c>
      <c r="U38" s="1267"/>
    </row>
    <row r="39" spans="1:21" s="866" customFormat="1" ht="37.5" customHeight="1">
      <c r="A39" s="1349">
        <f t="shared" si="5"/>
        <v>21</v>
      </c>
      <c r="B39" s="1043">
        <v>7000012383</v>
      </c>
      <c r="C39" s="1043">
        <v>540</v>
      </c>
      <c r="D39" s="1043">
        <v>200</v>
      </c>
      <c r="E39" s="1320">
        <v>50</v>
      </c>
      <c r="F39" s="1043" t="s">
        <v>710</v>
      </c>
      <c r="G39" s="1043">
        <v>100001116</v>
      </c>
      <c r="H39" s="1043">
        <v>998739</v>
      </c>
      <c r="I39" s="1069"/>
      <c r="J39" s="1007">
        <v>0.18</v>
      </c>
      <c r="K39" s="1070" t="s">
        <v>609</v>
      </c>
      <c r="L39" s="1049" t="s">
        <v>605</v>
      </c>
      <c r="M39" s="1043" t="s">
        <v>579</v>
      </c>
      <c r="N39" s="1320">
        <v>2</v>
      </c>
      <c r="O39" s="1075"/>
      <c r="P39" s="1071" t="str">
        <f t="shared" si="0"/>
        <v>Included</v>
      </c>
      <c r="Q39" s="1071">
        <f t="shared" si="1"/>
        <v>0</v>
      </c>
      <c r="R39" s="866">
        <f t="shared" si="2"/>
        <v>0</v>
      </c>
      <c r="S39" s="866">
        <f t="shared" si="3"/>
        <v>0.18</v>
      </c>
      <c r="T39" s="1267">
        <f t="shared" si="4"/>
        <v>0</v>
      </c>
      <c r="U39" s="1267"/>
    </row>
    <row r="40" spans="1:21" s="866" customFormat="1" ht="37.5" customHeight="1">
      <c r="A40" s="1349">
        <f t="shared" si="5"/>
        <v>22</v>
      </c>
      <c r="B40" s="1043">
        <v>7000012383</v>
      </c>
      <c r="C40" s="1043">
        <v>540</v>
      </c>
      <c r="D40" s="1043">
        <v>200</v>
      </c>
      <c r="E40" s="1320">
        <v>70</v>
      </c>
      <c r="F40" s="1043" t="s">
        <v>710</v>
      </c>
      <c r="G40" s="1043">
        <v>100004852</v>
      </c>
      <c r="H40" s="1043">
        <v>998731</v>
      </c>
      <c r="I40" s="1069"/>
      <c r="J40" s="1007">
        <v>0.18</v>
      </c>
      <c r="K40" s="1070" t="s">
        <v>609</v>
      </c>
      <c r="L40" s="1049" t="s">
        <v>723</v>
      </c>
      <c r="M40" s="1043" t="s">
        <v>578</v>
      </c>
      <c r="N40" s="1320">
        <v>15</v>
      </c>
      <c r="O40" s="1075"/>
      <c r="P40" s="1071" t="str">
        <f t="shared" si="0"/>
        <v>Included</v>
      </c>
      <c r="Q40" s="1071">
        <f t="shared" si="1"/>
        <v>0</v>
      </c>
      <c r="R40" s="866">
        <f t="shared" si="2"/>
        <v>0</v>
      </c>
      <c r="S40" s="866">
        <f t="shared" si="3"/>
        <v>0.18</v>
      </c>
      <c r="T40" s="1267">
        <f t="shared" si="4"/>
        <v>0</v>
      </c>
      <c r="U40" s="1267"/>
    </row>
    <row r="41" spans="1:21" s="866" customFormat="1" ht="37.5" customHeight="1">
      <c r="A41" s="1349">
        <f t="shared" si="5"/>
        <v>23</v>
      </c>
      <c r="B41" s="1043">
        <v>7000012383</v>
      </c>
      <c r="C41" s="1043">
        <v>540</v>
      </c>
      <c r="D41" s="1043">
        <v>200</v>
      </c>
      <c r="E41" s="1320">
        <v>80</v>
      </c>
      <c r="F41" s="1043" t="s">
        <v>710</v>
      </c>
      <c r="G41" s="1043">
        <v>100004931</v>
      </c>
      <c r="H41" s="1043">
        <v>998731</v>
      </c>
      <c r="I41" s="1069"/>
      <c r="J41" s="1007">
        <v>0.18</v>
      </c>
      <c r="K41" s="1070" t="s">
        <v>609</v>
      </c>
      <c r="L41" s="1049" t="s">
        <v>724</v>
      </c>
      <c r="M41" s="1043" t="s">
        <v>578</v>
      </c>
      <c r="N41" s="1320">
        <v>25</v>
      </c>
      <c r="O41" s="1075"/>
      <c r="P41" s="1071" t="str">
        <f t="shared" si="0"/>
        <v>Included</v>
      </c>
      <c r="Q41" s="1071">
        <f t="shared" si="1"/>
        <v>0</v>
      </c>
      <c r="R41" s="866">
        <f t="shared" si="2"/>
        <v>0</v>
      </c>
      <c r="S41" s="866">
        <f t="shared" si="3"/>
        <v>0.18</v>
      </c>
      <c r="T41" s="1267">
        <f t="shared" si="4"/>
        <v>0</v>
      </c>
      <c r="U41" s="1267"/>
    </row>
    <row r="42" spans="1:21" s="866" customFormat="1" ht="37.5" customHeight="1">
      <c r="A42" s="1349">
        <f t="shared" si="5"/>
        <v>24</v>
      </c>
      <c r="B42" s="1043">
        <v>7000012383</v>
      </c>
      <c r="C42" s="1043">
        <v>540</v>
      </c>
      <c r="D42" s="1043">
        <v>200</v>
      </c>
      <c r="E42" s="1320">
        <v>90</v>
      </c>
      <c r="F42" s="1043" t="s">
        <v>710</v>
      </c>
      <c r="G42" s="1043">
        <v>100004941</v>
      </c>
      <c r="H42" s="1043">
        <v>998731</v>
      </c>
      <c r="I42" s="1069"/>
      <c r="J42" s="1007">
        <v>0.18</v>
      </c>
      <c r="K42" s="1070" t="s">
        <v>609</v>
      </c>
      <c r="L42" s="1049" t="s">
        <v>725</v>
      </c>
      <c r="M42" s="1043" t="s">
        <v>578</v>
      </c>
      <c r="N42" s="1320">
        <v>2</v>
      </c>
      <c r="O42" s="1075"/>
      <c r="P42" s="1071" t="str">
        <f t="shared" si="0"/>
        <v>Included</v>
      </c>
      <c r="Q42" s="1071">
        <f t="shared" si="1"/>
        <v>0</v>
      </c>
      <c r="R42" s="866">
        <f t="shared" si="2"/>
        <v>0</v>
      </c>
      <c r="S42" s="866">
        <f t="shared" si="3"/>
        <v>0.18</v>
      </c>
      <c r="T42" s="1267">
        <f t="shared" si="4"/>
        <v>0</v>
      </c>
      <c r="U42" s="1267"/>
    </row>
    <row r="43" spans="1:21" s="866" customFormat="1" ht="63.75" customHeight="1">
      <c r="A43" s="1349">
        <f t="shared" si="5"/>
        <v>25</v>
      </c>
      <c r="B43" s="1043">
        <v>7000012383</v>
      </c>
      <c r="C43" s="1043">
        <v>550</v>
      </c>
      <c r="D43" s="1043">
        <v>210</v>
      </c>
      <c r="E43" s="1320">
        <v>40</v>
      </c>
      <c r="F43" s="1043" t="s">
        <v>711</v>
      </c>
      <c r="G43" s="1043">
        <v>100001212</v>
      </c>
      <c r="H43" s="1043">
        <v>995455</v>
      </c>
      <c r="I43" s="1069"/>
      <c r="J43" s="1007">
        <v>0.18</v>
      </c>
      <c r="K43" s="1070" t="s">
        <v>609</v>
      </c>
      <c r="L43" s="1049" t="s">
        <v>726</v>
      </c>
      <c r="M43" s="1043" t="s">
        <v>578</v>
      </c>
      <c r="N43" s="1320">
        <v>12</v>
      </c>
      <c r="O43" s="1075"/>
      <c r="P43" s="1071" t="str">
        <f t="shared" si="0"/>
        <v>Included</v>
      </c>
      <c r="Q43" s="1071">
        <f t="shared" si="1"/>
        <v>0</v>
      </c>
      <c r="R43" s="866">
        <f t="shared" si="2"/>
        <v>0</v>
      </c>
      <c r="S43" s="866">
        <f t="shared" si="3"/>
        <v>0.18</v>
      </c>
      <c r="T43" s="1267">
        <f t="shared" si="4"/>
        <v>0</v>
      </c>
      <c r="U43" s="1267"/>
    </row>
    <row r="44" spans="1:21" s="866" customFormat="1" ht="63.75" customHeight="1">
      <c r="A44" s="1349">
        <f t="shared" si="5"/>
        <v>26</v>
      </c>
      <c r="B44" s="1043">
        <v>7000012383</v>
      </c>
      <c r="C44" s="1043">
        <v>550</v>
      </c>
      <c r="D44" s="1043">
        <v>210</v>
      </c>
      <c r="E44" s="1320">
        <v>50</v>
      </c>
      <c r="F44" s="1043" t="s">
        <v>711</v>
      </c>
      <c r="G44" s="1043">
        <v>100001213</v>
      </c>
      <c r="H44" s="1043">
        <v>995455</v>
      </c>
      <c r="I44" s="1069"/>
      <c r="J44" s="1007">
        <v>0.18</v>
      </c>
      <c r="K44" s="1070" t="s">
        <v>609</v>
      </c>
      <c r="L44" s="1049" t="s">
        <v>727</v>
      </c>
      <c r="M44" s="1043" t="s">
        <v>578</v>
      </c>
      <c r="N44" s="1320">
        <v>6</v>
      </c>
      <c r="O44" s="1075"/>
      <c r="P44" s="1071" t="str">
        <f t="shared" si="0"/>
        <v>Included</v>
      </c>
      <c r="Q44" s="1071">
        <f t="shared" si="1"/>
        <v>0</v>
      </c>
      <c r="R44" s="866">
        <f t="shared" si="2"/>
        <v>0</v>
      </c>
      <c r="S44" s="866">
        <f t="shared" si="3"/>
        <v>0.18</v>
      </c>
      <c r="T44" s="1267">
        <f t="shared" si="4"/>
        <v>0</v>
      </c>
      <c r="U44" s="1267"/>
    </row>
    <row r="45" spans="1:21" s="866" customFormat="1" ht="63.75" customHeight="1">
      <c r="A45" s="1349">
        <f t="shared" si="5"/>
        <v>27</v>
      </c>
      <c r="B45" s="1043">
        <v>7000012383</v>
      </c>
      <c r="C45" s="1043">
        <v>550</v>
      </c>
      <c r="D45" s="1043">
        <v>210</v>
      </c>
      <c r="E45" s="1320">
        <v>60</v>
      </c>
      <c r="F45" s="1043" t="s">
        <v>711</v>
      </c>
      <c r="G45" s="1043">
        <v>100001214</v>
      </c>
      <c r="H45" s="1043">
        <v>995455</v>
      </c>
      <c r="I45" s="1069"/>
      <c r="J45" s="1007">
        <v>0.18</v>
      </c>
      <c r="K45" s="1070" t="s">
        <v>609</v>
      </c>
      <c r="L45" s="1049" t="s">
        <v>728</v>
      </c>
      <c r="M45" s="1043" t="s">
        <v>578</v>
      </c>
      <c r="N45" s="1320">
        <v>12</v>
      </c>
      <c r="O45" s="1075"/>
      <c r="P45" s="1071" t="str">
        <f t="shared" si="0"/>
        <v>Included</v>
      </c>
      <c r="Q45" s="1071">
        <f t="shared" si="1"/>
        <v>0</v>
      </c>
      <c r="R45" s="866">
        <f t="shared" si="2"/>
        <v>0</v>
      </c>
      <c r="S45" s="866">
        <f t="shared" si="3"/>
        <v>0.18</v>
      </c>
      <c r="T45" s="1267">
        <f t="shared" si="4"/>
        <v>0</v>
      </c>
      <c r="U45" s="1267"/>
    </row>
    <row r="46" spans="1:21" s="866" customFormat="1" ht="63.75" customHeight="1">
      <c r="A46" s="1349">
        <f t="shared" si="5"/>
        <v>28</v>
      </c>
      <c r="B46" s="1043">
        <v>7000012383</v>
      </c>
      <c r="C46" s="1043">
        <v>550</v>
      </c>
      <c r="D46" s="1043">
        <v>210</v>
      </c>
      <c r="E46" s="1320">
        <v>70</v>
      </c>
      <c r="F46" s="1043" t="s">
        <v>711</v>
      </c>
      <c r="G46" s="1043">
        <v>100001216</v>
      </c>
      <c r="H46" s="1043">
        <v>995455</v>
      </c>
      <c r="I46" s="1069"/>
      <c r="J46" s="1007">
        <v>0.18</v>
      </c>
      <c r="K46" s="1070" t="s">
        <v>609</v>
      </c>
      <c r="L46" s="1049" t="s">
        <v>729</v>
      </c>
      <c r="M46" s="1043" t="s">
        <v>578</v>
      </c>
      <c r="N46" s="1320">
        <v>6</v>
      </c>
      <c r="O46" s="1075"/>
      <c r="P46" s="1071" t="str">
        <f t="shared" si="0"/>
        <v>Included</v>
      </c>
      <c r="Q46" s="1071">
        <f t="shared" si="1"/>
        <v>0</v>
      </c>
      <c r="R46" s="866">
        <f t="shared" si="2"/>
        <v>0</v>
      </c>
      <c r="S46" s="866">
        <f t="shared" si="3"/>
        <v>0.18</v>
      </c>
      <c r="T46" s="1267">
        <f t="shared" si="4"/>
        <v>0</v>
      </c>
      <c r="U46" s="1267"/>
    </row>
    <row r="47" spans="1:21" s="866" customFormat="1" ht="63.75" customHeight="1">
      <c r="A47" s="1349">
        <f t="shared" si="5"/>
        <v>29</v>
      </c>
      <c r="B47" s="1043">
        <v>7000012383</v>
      </c>
      <c r="C47" s="1043">
        <v>550</v>
      </c>
      <c r="D47" s="1043">
        <v>210</v>
      </c>
      <c r="E47" s="1320">
        <v>80</v>
      </c>
      <c r="F47" s="1043" t="s">
        <v>711</v>
      </c>
      <c r="G47" s="1043">
        <v>100001217</v>
      </c>
      <c r="H47" s="1043">
        <v>995455</v>
      </c>
      <c r="I47" s="1069"/>
      <c r="J47" s="1007">
        <v>0.18</v>
      </c>
      <c r="K47" s="1070" t="s">
        <v>609</v>
      </c>
      <c r="L47" s="1049" t="s">
        <v>730</v>
      </c>
      <c r="M47" s="1043" t="s">
        <v>578</v>
      </c>
      <c r="N47" s="1320">
        <v>14</v>
      </c>
      <c r="O47" s="1075"/>
      <c r="P47" s="1071" t="str">
        <f t="shared" si="0"/>
        <v>Included</v>
      </c>
      <c r="Q47" s="1071">
        <f t="shared" si="1"/>
        <v>0</v>
      </c>
      <c r="R47" s="866">
        <f t="shared" si="2"/>
        <v>0</v>
      </c>
      <c r="S47" s="866">
        <f t="shared" si="3"/>
        <v>0.18</v>
      </c>
      <c r="T47" s="1267">
        <f t="shared" si="4"/>
        <v>0</v>
      </c>
      <c r="U47" s="1267"/>
    </row>
    <row r="48" spans="1:21" s="866" customFormat="1" ht="63.75" customHeight="1">
      <c r="A48" s="1349">
        <f t="shared" si="5"/>
        <v>30</v>
      </c>
      <c r="B48" s="1043">
        <v>7000012383</v>
      </c>
      <c r="C48" s="1043">
        <v>550</v>
      </c>
      <c r="D48" s="1043">
        <v>210</v>
      </c>
      <c r="E48" s="1320">
        <v>100</v>
      </c>
      <c r="F48" s="1043" t="s">
        <v>711</v>
      </c>
      <c r="G48" s="1043">
        <v>100001629</v>
      </c>
      <c r="H48" s="1043">
        <v>995455</v>
      </c>
      <c r="I48" s="1069"/>
      <c r="J48" s="1007">
        <v>0.18</v>
      </c>
      <c r="K48" s="1070" t="s">
        <v>609</v>
      </c>
      <c r="L48" s="1049" t="s">
        <v>731</v>
      </c>
      <c r="M48" s="1043" t="s">
        <v>578</v>
      </c>
      <c r="N48" s="1320">
        <v>2</v>
      </c>
      <c r="O48" s="1075"/>
      <c r="P48" s="1071" t="str">
        <f t="shared" si="0"/>
        <v>Included</v>
      </c>
      <c r="Q48" s="1071">
        <f t="shared" si="1"/>
        <v>0</v>
      </c>
      <c r="R48" s="866">
        <f t="shared" si="2"/>
        <v>0</v>
      </c>
      <c r="S48" s="866">
        <f t="shared" si="3"/>
        <v>0.18</v>
      </c>
      <c r="T48" s="1267">
        <f t="shared" si="4"/>
        <v>0</v>
      </c>
      <c r="U48" s="1267"/>
    </row>
    <row r="49" spans="1:21" s="866" customFormat="1" ht="63.75" customHeight="1">
      <c r="A49" s="1349">
        <f t="shared" si="5"/>
        <v>31</v>
      </c>
      <c r="B49" s="1043">
        <v>7000012383</v>
      </c>
      <c r="C49" s="1043">
        <v>550</v>
      </c>
      <c r="D49" s="1043">
        <v>210</v>
      </c>
      <c r="E49" s="1320">
        <v>110</v>
      </c>
      <c r="F49" s="1043" t="s">
        <v>711</v>
      </c>
      <c r="G49" s="1043">
        <v>100001626</v>
      </c>
      <c r="H49" s="1043">
        <v>995455</v>
      </c>
      <c r="I49" s="1069"/>
      <c r="J49" s="1007">
        <v>0.18</v>
      </c>
      <c r="K49" s="1070" t="s">
        <v>609</v>
      </c>
      <c r="L49" s="1049" t="s">
        <v>732</v>
      </c>
      <c r="M49" s="1043" t="s">
        <v>578</v>
      </c>
      <c r="N49" s="1320">
        <v>2</v>
      </c>
      <c r="O49" s="1075"/>
      <c r="P49" s="1071" t="str">
        <f t="shared" si="0"/>
        <v>Included</v>
      </c>
      <c r="Q49" s="1071">
        <f t="shared" si="1"/>
        <v>0</v>
      </c>
      <c r="R49" s="866">
        <f t="shared" si="2"/>
        <v>0</v>
      </c>
      <c r="S49" s="866">
        <f t="shared" si="3"/>
        <v>0.18</v>
      </c>
      <c r="T49" s="1267">
        <f t="shared" si="4"/>
        <v>0</v>
      </c>
      <c r="U49" s="1267"/>
    </row>
    <row r="50" spans="1:21" s="866" customFormat="1" ht="63.75" customHeight="1">
      <c r="A50" s="1349">
        <f t="shared" si="5"/>
        <v>32</v>
      </c>
      <c r="B50" s="1043">
        <v>7000012383</v>
      </c>
      <c r="C50" s="1043">
        <v>550</v>
      </c>
      <c r="D50" s="1043">
        <v>210</v>
      </c>
      <c r="E50" s="1320">
        <v>120</v>
      </c>
      <c r="F50" s="1043" t="s">
        <v>711</v>
      </c>
      <c r="G50" s="1043">
        <v>100001628</v>
      </c>
      <c r="H50" s="1043">
        <v>995455</v>
      </c>
      <c r="I50" s="1069"/>
      <c r="J50" s="1007">
        <v>0.18</v>
      </c>
      <c r="K50" s="1070" t="s">
        <v>609</v>
      </c>
      <c r="L50" s="1049" t="s">
        <v>733</v>
      </c>
      <c r="M50" s="1043" t="s">
        <v>578</v>
      </c>
      <c r="N50" s="1320">
        <v>6</v>
      </c>
      <c r="O50" s="1075"/>
      <c r="P50" s="1071" t="str">
        <f t="shared" si="0"/>
        <v>Included</v>
      </c>
      <c r="Q50" s="1071">
        <f t="shared" si="1"/>
        <v>0</v>
      </c>
      <c r="R50" s="866">
        <f t="shared" si="2"/>
        <v>0</v>
      </c>
      <c r="S50" s="866">
        <f t="shared" si="3"/>
        <v>0.18</v>
      </c>
      <c r="T50" s="1267">
        <f t="shared" si="4"/>
        <v>0</v>
      </c>
      <c r="U50" s="1267"/>
    </row>
    <row r="51" spans="1:21" s="866" customFormat="1" ht="63.75" customHeight="1">
      <c r="A51" s="1349">
        <f t="shared" si="5"/>
        <v>33</v>
      </c>
      <c r="B51" s="1043">
        <v>7000012383</v>
      </c>
      <c r="C51" s="1043">
        <v>550</v>
      </c>
      <c r="D51" s="1043">
        <v>210</v>
      </c>
      <c r="E51" s="1320">
        <v>130</v>
      </c>
      <c r="F51" s="1043" t="s">
        <v>711</v>
      </c>
      <c r="G51" s="1043">
        <v>100001152</v>
      </c>
      <c r="H51" s="1043">
        <v>995455</v>
      </c>
      <c r="I51" s="1069"/>
      <c r="J51" s="1007">
        <v>0.18</v>
      </c>
      <c r="K51" s="1070" t="s">
        <v>609</v>
      </c>
      <c r="L51" s="1049" t="s">
        <v>734</v>
      </c>
      <c r="M51" s="1043" t="s">
        <v>578</v>
      </c>
      <c r="N51" s="1320">
        <v>3</v>
      </c>
      <c r="O51" s="1075"/>
      <c r="P51" s="1071" t="str">
        <f t="shared" si="0"/>
        <v>Included</v>
      </c>
      <c r="Q51" s="1071">
        <f t="shared" si="1"/>
        <v>0</v>
      </c>
      <c r="R51" s="866">
        <f t="shared" si="2"/>
        <v>0</v>
      </c>
      <c r="S51" s="866">
        <f t="shared" si="3"/>
        <v>0.18</v>
      </c>
      <c r="T51" s="1267">
        <f t="shared" si="4"/>
        <v>0</v>
      </c>
      <c r="U51" s="1267"/>
    </row>
    <row r="52" spans="1:21" s="866" customFormat="1" ht="63.75" customHeight="1">
      <c r="A52" s="1349">
        <f t="shared" si="5"/>
        <v>34</v>
      </c>
      <c r="B52" s="1043">
        <v>7000012383</v>
      </c>
      <c r="C52" s="1043">
        <v>550</v>
      </c>
      <c r="D52" s="1043">
        <v>210</v>
      </c>
      <c r="E52" s="1320">
        <v>140</v>
      </c>
      <c r="F52" s="1043" t="s">
        <v>711</v>
      </c>
      <c r="G52" s="1043">
        <v>100001153</v>
      </c>
      <c r="H52" s="1043">
        <v>995455</v>
      </c>
      <c r="I52" s="1069"/>
      <c r="J52" s="1007">
        <v>0.18</v>
      </c>
      <c r="K52" s="1070" t="s">
        <v>609</v>
      </c>
      <c r="L52" s="1049" t="s">
        <v>735</v>
      </c>
      <c r="M52" s="1043" t="s">
        <v>578</v>
      </c>
      <c r="N52" s="1320">
        <v>2</v>
      </c>
      <c r="O52" s="1075"/>
      <c r="P52" s="1071" t="str">
        <f t="shared" si="0"/>
        <v>Included</v>
      </c>
      <c r="Q52" s="1071">
        <f t="shared" si="1"/>
        <v>0</v>
      </c>
      <c r="R52" s="866">
        <f t="shared" si="2"/>
        <v>0</v>
      </c>
      <c r="S52" s="866">
        <f t="shared" si="3"/>
        <v>0.18</v>
      </c>
      <c r="T52" s="1267">
        <f t="shared" si="4"/>
        <v>0</v>
      </c>
      <c r="U52" s="1267"/>
    </row>
    <row r="53" spans="1:21" s="866" customFormat="1" ht="63.75" customHeight="1">
      <c r="A53" s="1349">
        <f t="shared" si="5"/>
        <v>35</v>
      </c>
      <c r="B53" s="1043">
        <v>7000012383</v>
      </c>
      <c r="C53" s="1043">
        <v>550</v>
      </c>
      <c r="D53" s="1043">
        <v>210</v>
      </c>
      <c r="E53" s="1320">
        <v>150</v>
      </c>
      <c r="F53" s="1043" t="s">
        <v>711</v>
      </c>
      <c r="G53" s="1043">
        <v>100001171</v>
      </c>
      <c r="H53" s="1043">
        <v>995455</v>
      </c>
      <c r="I53" s="1069"/>
      <c r="J53" s="1007">
        <v>0.18</v>
      </c>
      <c r="K53" s="1070" t="s">
        <v>609</v>
      </c>
      <c r="L53" s="1049" t="s">
        <v>736</v>
      </c>
      <c r="M53" s="1043" t="s">
        <v>578</v>
      </c>
      <c r="N53" s="1320">
        <v>8</v>
      </c>
      <c r="O53" s="1075"/>
      <c r="P53" s="1071" t="str">
        <f t="shared" si="0"/>
        <v>Included</v>
      </c>
      <c r="Q53" s="1071">
        <f t="shared" si="1"/>
        <v>0</v>
      </c>
      <c r="R53" s="866">
        <f t="shared" si="2"/>
        <v>0</v>
      </c>
      <c r="S53" s="866">
        <f t="shared" si="3"/>
        <v>0.18</v>
      </c>
      <c r="T53" s="1267">
        <f t="shared" si="4"/>
        <v>0</v>
      </c>
      <c r="U53" s="1267"/>
    </row>
    <row r="54" spans="1:21" s="866" customFormat="1" ht="63.75" customHeight="1">
      <c r="A54" s="1349">
        <f t="shared" si="5"/>
        <v>36</v>
      </c>
      <c r="B54" s="1043">
        <v>7000012383</v>
      </c>
      <c r="C54" s="1043">
        <v>550</v>
      </c>
      <c r="D54" s="1043">
        <v>210</v>
      </c>
      <c r="E54" s="1320">
        <v>160</v>
      </c>
      <c r="F54" s="1043" t="s">
        <v>711</v>
      </c>
      <c r="G54" s="1043">
        <v>100001172</v>
      </c>
      <c r="H54" s="1043">
        <v>995455</v>
      </c>
      <c r="I54" s="1069"/>
      <c r="J54" s="1007">
        <v>0.18</v>
      </c>
      <c r="K54" s="1070" t="s">
        <v>609</v>
      </c>
      <c r="L54" s="1049" t="s">
        <v>737</v>
      </c>
      <c r="M54" s="1043" t="s">
        <v>578</v>
      </c>
      <c r="N54" s="1320">
        <v>14</v>
      </c>
      <c r="O54" s="1075"/>
      <c r="P54" s="1071" t="str">
        <f t="shared" si="0"/>
        <v>Included</v>
      </c>
      <c r="Q54" s="1071">
        <f t="shared" si="1"/>
        <v>0</v>
      </c>
      <c r="R54" s="866">
        <f t="shared" si="2"/>
        <v>0</v>
      </c>
      <c r="S54" s="866">
        <f t="shared" si="3"/>
        <v>0.18</v>
      </c>
      <c r="T54" s="1267">
        <f t="shared" si="4"/>
        <v>0</v>
      </c>
      <c r="U54" s="1267"/>
    </row>
    <row r="55" spans="1:21" s="866" customFormat="1" ht="63.75" customHeight="1">
      <c r="A55" s="1349">
        <f t="shared" si="5"/>
        <v>37</v>
      </c>
      <c r="B55" s="1043">
        <v>7000012383</v>
      </c>
      <c r="C55" s="1043">
        <v>550</v>
      </c>
      <c r="D55" s="1043">
        <v>210</v>
      </c>
      <c r="E55" s="1320">
        <v>170</v>
      </c>
      <c r="F55" s="1043" t="s">
        <v>711</v>
      </c>
      <c r="G55" s="1043">
        <v>100001173</v>
      </c>
      <c r="H55" s="1043">
        <v>995455</v>
      </c>
      <c r="I55" s="1069"/>
      <c r="J55" s="1007">
        <v>0.18</v>
      </c>
      <c r="K55" s="1070" t="s">
        <v>609</v>
      </c>
      <c r="L55" s="1049" t="s">
        <v>738</v>
      </c>
      <c r="M55" s="1043" t="s">
        <v>578</v>
      </c>
      <c r="N55" s="1320">
        <v>2</v>
      </c>
      <c r="O55" s="1075"/>
      <c r="P55" s="1071" t="str">
        <f t="shared" si="0"/>
        <v>Included</v>
      </c>
      <c r="Q55" s="1071">
        <f t="shared" si="1"/>
        <v>0</v>
      </c>
      <c r="R55" s="866">
        <f t="shared" si="2"/>
        <v>0</v>
      </c>
      <c r="S55" s="866">
        <f t="shared" si="3"/>
        <v>0.18</v>
      </c>
      <c r="T55" s="1267">
        <f t="shared" si="4"/>
        <v>0</v>
      </c>
      <c r="U55" s="1267"/>
    </row>
    <row r="56" spans="1:21" s="866" customFormat="1" ht="37.5" customHeight="1">
      <c r="A56" s="1349">
        <f t="shared" si="5"/>
        <v>38</v>
      </c>
      <c r="B56" s="1043">
        <v>7000012383</v>
      </c>
      <c r="C56" s="1043">
        <v>550</v>
      </c>
      <c r="D56" s="1043">
        <v>210</v>
      </c>
      <c r="E56" s="1320">
        <v>90</v>
      </c>
      <c r="F56" s="1043" t="s">
        <v>711</v>
      </c>
      <c r="G56" s="1043">
        <v>100000883</v>
      </c>
      <c r="H56" s="1043">
        <v>998734</v>
      </c>
      <c r="I56" s="1069"/>
      <c r="J56" s="1007">
        <v>0.18</v>
      </c>
      <c r="K56" s="1070" t="s">
        <v>609</v>
      </c>
      <c r="L56" s="1049" t="s">
        <v>650</v>
      </c>
      <c r="M56" s="1043" t="s">
        <v>578</v>
      </c>
      <c r="N56" s="1320">
        <v>12</v>
      </c>
      <c r="O56" s="1075"/>
      <c r="P56" s="1071" t="str">
        <f t="shared" si="0"/>
        <v>Included</v>
      </c>
      <c r="Q56" s="1071">
        <f t="shared" si="1"/>
        <v>0</v>
      </c>
      <c r="R56" s="866">
        <f t="shared" si="2"/>
        <v>0</v>
      </c>
      <c r="S56" s="866">
        <f t="shared" si="3"/>
        <v>0.18</v>
      </c>
      <c r="T56" s="1267">
        <f t="shared" si="4"/>
        <v>0</v>
      </c>
      <c r="U56" s="1267"/>
    </row>
    <row r="57" spans="1:21" s="866" customFormat="1" ht="37.5" customHeight="1">
      <c r="A57" s="1349">
        <f t="shared" si="5"/>
        <v>39</v>
      </c>
      <c r="B57" s="1043">
        <v>7000012383</v>
      </c>
      <c r="C57" s="1043">
        <v>550</v>
      </c>
      <c r="D57" s="1043">
        <v>210</v>
      </c>
      <c r="E57" s="1320">
        <v>180</v>
      </c>
      <c r="F57" s="1043" t="s">
        <v>711</v>
      </c>
      <c r="G57" s="1043">
        <v>100001674</v>
      </c>
      <c r="H57" s="1043">
        <v>995455</v>
      </c>
      <c r="I57" s="1069"/>
      <c r="J57" s="1007">
        <v>0.18</v>
      </c>
      <c r="K57" s="1070" t="s">
        <v>609</v>
      </c>
      <c r="L57" s="1049" t="s">
        <v>600</v>
      </c>
      <c r="M57" s="1043" t="s">
        <v>578</v>
      </c>
      <c r="N57" s="1320">
        <v>512</v>
      </c>
      <c r="O57" s="1075"/>
      <c r="P57" s="1071" t="str">
        <f t="shared" si="0"/>
        <v>Included</v>
      </c>
      <c r="Q57" s="1071">
        <f t="shared" si="1"/>
        <v>0</v>
      </c>
      <c r="R57" s="866">
        <f t="shared" si="2"/>
        <v>0</v>
      </c>
      <c r="S57" s="866">
        <f t="shared" si="3"/>
        <v>0.18</v>
      </c>
      <c r="T57" s="1267">
        <f t="shared" si="4"/>
        <v>0</v>
      </c>
      <c r="U57" s="1267"/>
    </row>
    <row r="58" spans="1:21" s="866" customFormat="1" ht="45.75" customHeight="1">
      <c r="A58" s="1349">
        <f t="shared" si="5"/>
        <v>40</v>
      </c>
      <c r="B58" s="1043">
        <v>7000012383</v>
      </c>
      <c r="C58" s="1043">
        <v>550</v>
      </c>
      <c r="D58" s="1043">
        <v>210</v>
      </c>
      <c r="E58" s="1320">
        <v>190</v>
      </c>
      <c r="F58" s="1043" t="s">
        <v>711</v>
      </c>
      <c r="G58" s="1043">
        <v>100001677</v>
      </c>
      <c r="H58" s="1043">
        <v>995455</v>
      </c>
      <c r="I58" s="1069"/>
      <c r="J58" s="1007">
        <v>0.18</v>
      </c>
      <c r="K58" s="1070" t="s">
        <v>609</v>
      </c>
      <c r="L58" s="1049" t="s">
        <v>739</v>
      </c>
      <c r="M58" s="1043" t="s">
        <v>578</v>
      </c>
      <c r="N58" s="1320">
        <v>36</v>
      </c>
      <c r="O58" s="1075"/>
      <c r="P58" s="1071" t="str">
        <f t="shared" si="0"/>
        <v>Included</v>
      </c>
      <c r="Q58" s="1071">
        <f t="shared" si="1"/>
        <v>0</v>
      </c>
      <c r="R58" s="866">
        <f t="shared" si="2"/>
        <v>0</v>
      </c>
      <c r="S58" s="866">
        <f t="shared" si="3"/>
        <v>0.18</v>
      </c>
      <c r="T58" s="1267">
        <f t="shared" si="4"/>
        <v>0</v>
      </c>
      <c r="U58" s="1267"/>
    </row>
    <row r="59" spans="1:21" s="866" customFormat="1" ht="45.75" customHeight="1">
      <c r="A59" s="1349">
        <f t="shared" si="5"/>
        <v>41</v>
      </c>
      <c r="B59" s="1043">
        <v>7000012383</v>
      </c>
      <c r="C59" s="1043">
        <v>550</v>
      </c>
      <c r="D59" s="1043">
        <v>210</v>
      </c>
      <c r="E59" s="1320">
        <v>200</v>
      </c>
      <c r="F59" s="1043" t="s">
        <v>711</v>
      </c>
      <c r="G59" s="1043">
        <v>100001679</v>
      </c>
      <c r="H59" s="1043">
        <v>995455</v>
      </c>
      <c r="I59" s="1069"/>
      <c r="J59" s="1007">
        <v>0.18</v>
      </c>
      <c r="K59" s="1070" t="s">
        <v>609</v>
      </c>
      <c r="L59" s="1049" t="s">
        <v>740</v>
      </c>
      <c r="M59" s="1043" t="s">
        <v>578</v>
      </c>
      <c r="N59" s="1320">
        <v>120</v>
      </c>
      <c r="O59" s="1075"/>
      <c r="P59" s="1071" t="str">
        <f t="shared" si="0"/>
        <v>Included</v>
      </c>
      <c r="Q59" s="1071">
        <f t="shared" si="1"/>
        <v>0</v>
      </c>
      <c r="R59" s="866">
        <f t="shared" si="2"/>
        <v>0</v>
      </c>
      <c r="S59" s="866">
        <f t="shared" si="3"/>
        <v>0.18</v>
      </c>
      <c r="T59" s="1267">
        <f t="shared" si="4"/>
        <v>0</v>
      </c>
      <c r="U59" s="1267"/>
    </row>
    <row r="60" spans="1:21" s="866" customFormat="1" ht="45.75" customHeight="1">
      <c r="A60" s="1349">
        <f t="shared" si="5"/>
        <v>42</v>
      </c>
      <c r="B60" s="1043">
        <v>7000012383</v>
      </c>
      <c r="C60" s="1043">
        <v>550</v>
      </c>
      <c r="D60" s="1043">
        <v>210</v>
      </c>
      <c r="E60" s="1320">
        <v>210</v>
      </c>
      <c r="F60" s="1043" t="s">
        <v>711</v>
      </c>
      <c r="G60" s="1043">
        <v>100001681</v>
      </c>
      <c r="H60" s="1043">
        <v>995455</v>
      </c>
      <c r="I60" s="1069"/>
      <c r="J60" s="1007">
        <v>0.18</v>
      </c>
      <c r="K60" s="1070" t="s">
        <v>609</v>
      </c>
      <c r="L60" s="1049" t="s">
        <v>741</v>
      </c>
      <c r="M60" s="1043" t="s">
        <v>585</v>
      </c>
      <c r="N60" s="1320">
        <v>9</v>
      </c>
      <c r="O60" s="1075"/>
      <c r="P60" s="1071" t="str">
        <f t="shared" si="0"/>
        <v>Included</v>
      </c>
      <c r="Q60" s="1071">
        <f t="shared" si="1"/>
        <v>0</v>
      </c>
      <c r="R60" s="866">
        <f t="shared" si="2"/>
        <v>0</v>
      </c>
      <c r="S60" s="866">
        <f t="shared" si="3"/>
        <v>0.18</v>
      </c>
      <c r="T60" s="1267">
        <f t="shared" si="4"/>
        <v>0</v>
      </c>
      <c r="U60" s="1267"/>
    </row>
    <row r="61" spans="1:21" s="866" customFormat="1" ht="45.75" customHeight="1">
      <c r="A61" s="1349">
        <f t="shared" si="5"/>
        <v>43</v>
      </c>
      <c r="B61" s="1043">
        <v>7000012383</v>
      </c>
      <c r="C61" s="1043">
        <v>560</v>
      </c>
      <c r="D61" s="1043">
        <v>230</v>
      </c>
      <c r="E61" s="1320">
        <v>20</v>
      </c>
      <c r="F61" s="1043" t="s">
        <v>712</v>
      </c>
      <c r="G61" s="1043">
        <v>100000335</v>
      </c>
      <c r="H61" s="1043">
        <v>998731</v>
      </c>
      <c r="I61" s="1069"/>
      <c r="J61" s="1007">
        <v>0.18</v>
      </c>
      <c r="K61" s="1070" t="s">
        <v>609</v>
      </c>
      <c r="L61" s="1049" t="s">
        <v>742</v>
      </c>
      <c r="M61" s="1043" t="s">
        <v>579</v>
      </c>
      <c r="N61" s="1320">
        <v>2</v>
      </c>
      <c r="O61" s="1075"/>
      <c r="P61" s="1071" t="str">
        <f t="shared" si="0"/>
        <v>Included</v>
      </c>
      <c r="Q61" s="1071">
        <f t="shared" si="1"/>
        <v>0</v>
      </c>
      <c r="R61" s="866">
        <f t="shared" si="2"/>
        <v>0</v>
      </c>
      <c r="S61" s="866">
        <f t="shared" si="3"/>
        <v>0.18</v>
      </c>
      <c r="T61" s="1267">
        <f t="shared" si="4"/>
        <v>0</v>
      </c>
      <c r="U61" s="1267"/>
    </row>
    <row r="62" spans="1:21" s="866" customFormat="1" ht="45.75" customHeight="1">
      <c r="A62" s="1349">
        <f t="shared" si="5"/>
        <v>44</v>
      </c>
      <c r="B62" s="1043">
        <v>7000012383</v>
      </c>
      <c r="C62" s="1043">
        <v>560</v>
      </c>
      <c r="D62" s="1043">
        <v>230</v>
      </c>
      <c r="E62" s="1320">
        <v>30</v>
      </c>
      <c r="F62" s="1043" t="s">
        <v>712</v>
      </c>
      <c r="G62" s="1043">
        <v>100000337</v>
      </c>
      <c r="H62" s="1043">
        <v>998731</v>
      </c>
      <c r="I62" s="1069"/>
      <c r="J62" s="1007">
        <v>0.18</v>
      </c>
      <c r="K62" s="1070" t="s">
        <v>609</v>
      </c>
      <c r="L62" s="1049" t="s">
        <v>743</v>
      </c>
      <c r="M62" s="1043" t="s">
        <v>579</v>
      </c>
      <c r="N62" s="1320">
        <v>2</v>
      </c>
      <c r="O62" s="1075"/>
      <c r="P62" s="1071" t="str">
        <f t="shared" si="0"/>
        <v>Included</v>
      </c>
      <c r="Q62" s="1071">
        <f t="shared" si="1"/>
        <v>0</v>
      </c>
      <c r="R62" s="866">
        <f t="shared" si="2"/>
        <v>0</v>
      </c>
      <c r="S62" s="866">
        <f t="shared" si="3"/>
        <v>0.18</v>
      </c>
      <c r="T62" s="1267">
        <f t="shared" si="4"/>
        <v>0</v>
      </c>
      <c r="U62" s="1267"/>
    </row>
    <row r="63" spans="1:21" s="866" customFormat="1" ht="45.75" customHeight="1">
      <c r="A63" s="1349">
        <f t="shared" si="5"/>
        <v>45</v>
      </c>
      <c r="B63" s="1043">
        <v>7000012383</v>
      </c>
      <c r="C63" s="1043">
        <v>560</v>
      </c>
      <c r="D63" s="1043">
        <v>230</v>
      </c>
      <c r="E63" s="1320">
        <v>9</v>
      </c>
      <c r="F63" s="1043" t="s">
        <v>712</v>
      </c>
      <c r="G63" s="1043">
        <v>100000332</v>
      </c>
      <c r="H63" s="1043">
        <v>998731</v>
      </c>
      <c r="I63" s="1069"/>
      <c r="J63" s="1007">
        <v>0.18</v>
      </c>
      <c r="K63" s="1070" t="s">
        <v>609</v>
      </c>
      <c r="L63" s="1049" t="s">
        <v>744</v>
      </c>
      <c r="M63" s="1043" t="s">
        <v>579</v>
      </c>
      <c r="N63" s="1320">
        <v>2</v>
      </c>
      <c r="O63" s="1075"/>
      <c r="P63" s="1071" t="str">
        <f t="shared" si="0"/>
        <v>Included</v>
      </c>
      <c r="Q63" s="1071">
        <f t="shared" si="1"/>
        <v>0</v>
      </c>
      <c r="R63" s="866">
        <f t="shared" si="2"/>
        <v>0</v>
      </c>
      <c r="S63" s="866">
        <f t="shared" si="3"/>
        <v>0.18</v>
      </c>
      <c r="T63" s="1267">
        <f t="shared" si="4"/>
        <v>0</v>
      </c>
      <c r="U63" s="1267"/>
    </row>
    <row r="64" spans="1:21" s="866" customFormat="1" ht="45.75" customHeight="1">
      <c r="A64" s="1349">
        <f t="shared" si="5"/>
        <v>46</v>
      </c>
      <c r="B64" s="1043">
        <v>7000012383</v>
      </c>
      <c r="C64" s="1043">
        <v>570</v>
      </c>
      <c r="D64" s="1043">
        <v>240</v>
      </c>
      <c r="E64" s="1320">
        <v>10</v>
      </c>
      <c r="F64" s="1043" t="s">
        <v>713</v>
      </c>
      <c r="G64" s="1043">
        <v>100002181</v>
      </c>
      <c r="H64" s="1043">
        <v>998736</v>
      </c>
      <c r="I64" s="1069"/>
      <c r="J64" s="1007">
        <v>0.18</v>
      </c>
      <c r="K64" s="1070" t="s">
        <v>609</v>
      </c>
      <c r="L64" s="1049" t="s">
        <v>581</v>
      </c>
      <c r="M64" s="1043" t="s">
        <v>582</v>
      </c>
      <c r="N64" s="1320">
        <v>1</v>
      </c>
      <c r="O64" s="1075"/>
      <c r="P64" s="1071" t="str">
        <f t="shared" si="0"/>
        <v>Included</v>
      </c>
      <c r="Q64" s="1071">
        <f t="shared" si="1"/>
        <v>0</v>
      </c>
      <c r="R64" s="866">
        <f t="shared" si="2"/>
        <v>0</v>
      </c>
      <c r="S64" s="866">
        <f t="shared" si="3"/>
        <v>0.18</v>
      </c>
      <c r="T64" s="1267">
        <f t="shared" si="4"/>
        <v>0</v>
      </c>
      <c r="U64" s="1267"/>
    </row>
    <row r="65" spans="1:21" s="866" customFormat="1" ht="45.75" customHeight="1">
      <c r="A65" s="1349">
        <f t="shared" si="5"/>
        <v>47</v>
      </c>
      <c r="B65" s="1043">
        <v>7000012383</v>
      </c>
      <c r="C65" s="1043">
        <v>570</v>
      </c>
      <c r="D65" s="1043">
        <v>240</v>
      </c>
      <c r="E65" s="1320">
        <v>20</v>
      </c>
      <c r="F65" s="1043" t="s">
        <v>713</v>
      </c>
      <c r="G65" s="1043">
        <v>100002182</v>
      </c>
      <c r="H65" s="1043">
        <v>998736</v>
      </c>
      <c r="I65" s="1069"/>
      <c r="J65" s="1007">
        <v>0.18</v>
      </c>
      <c r="K65" s="1070" t="s">
        <v>609</v>
      </c>
      <c r="L65" s="1049" t="s">
        <v>583</v>
      </c>
      <c r="M65" s="1043" t="s">
        <v>582</v>
      </c>
      <c r="N65" s="1320">
        <v>1</v>
      </c>
      <c r="O65" s="1075"/>
      <c r="P65" s="1071" t="str">
        <f t="shared" si="0"/>
        <v>Included</v>
      </c>
      <c r="Q65" s="1071">
        <f t="shared" si="1"/>
        <v>0</v>
      </c>
      <c r="R65" s="866">
        <f t="shared" si="2"/>
        <v>0</v>
      </c>
      <c r="S65" s="866">
        <f t="shared" si="3"/>
        <v>0.18</v>
      </c>
      <c r="T65" s="1267">
        <f t="shared" si="4"/>
        <v>0</v>
      </c>
      <c r="U65" s="1267"/>
    </row>
    <row r="66" spans="1:21" s="866" customFormat="1" ht="60.75" customHeight="1">
      <c r="A66" s="1349">
        <f t="shared" si="5"/>
        <v>48</v>
      </c>
      <c r="B66" s="1043">
        <v>7000012383</v>
      </c>
      <c r="C66" s="1043">
        <v>580</v>
      </c>
      <c r="D66" s="1043">
        <v>360</v>
      </c>
      <c r="E66" s="1320">
        <v>10</v>
      </c>
      <c r="F66" s="1043" t="s">
        <v>588</v>
      </c>
      <c r="G66" s="1043">
        <v>100004518</v>
      </c>
      <c r="H66" s="1043">
        <v>995433</v>
      </c>
      <c r="I66" s="1069"/>
      <c r="J66" s="1007">
        <v>0.18</v>
      </c>
      <c r="K66" s="1070" t="s">
        <v>609</v>
      </c>
      <c r="L66" s="1049" t="s">
        <v>612</v>
      </c>
      <c r="M66" s="1043" t="s">
        <v>589</v>
      </c>
      <c r="N66" s="1320">
        <v>9349</v>
      </c>
      <c r="O66" s="1075"/>
      <c r="P66" s="1071" t="str">
        <f t="shared" si="0"/>
        <v>Included</v>
      </c>
      <c r="Q66" s="1071">
        <f t="shared" si="1"/>
        <v>0</v>
      </c>
      <c r="R66" s="866">
        <f t="shared" si="2"/>
        <v>0</v>
      </c>
      <c r="S66" s="866">
        <f t="shared" si="3"/>
        <v>0.18</v>
      </c>
      <c r="T66" s="1267">
        <f t="shared" si="4"/>
        <v>0</v>
      </c>
      <c r="U66" s="1267"/>
    </row>
    <row r="67" spans="1:21" s="866" customFormat="1" ht="37.5" customHeight="1">
      <c r="A67" s="1349">
        <f t="shared" si="5"/>
        <v>49</v>
      </c>
      <c r="B67" s="1043">
        <v>7000012383</v>
      </c>
      <c r="C67" s="1043">
        <v>580</v>
      </c>
      <c r="D67" s="1043">
        <v>360</v>
      </c>
      <c r="E67" s="1320">
        <v>20</v>
      </c>
      <c r="F67" s="1043" t="s">
        <v>588</v>
      </c>
      <c r="G67" s="1043">
        <v>100001325</v>
      </c>
      <c r="H67" s="1043">
        <v>995454</v>
      </c>
      <c r="I67" s="1069"/>
      <c r="J67" s="1007">
        <v>0.18</v>
      </c>
      <c r="K67" s="1070" t="s">
        <v>609</v>
      </c>
      <c r="L67" s="1049" t="s">
        <v>590</v>
      </c>
      <c r="M67" s="1043" t="s">
        <v>589</v>
      </c>
      <c r="N67" s="1320">
        <v>235</v>
      </c>
      <c r="O67" s="1075"/>
      <c r="P67" s="1071" t="str">
        <f t="shared" si="0"/>
        <v>Included</v>
      </c>
      <c r="Q67" s="1071">
        <f t="shared" si="1"/>
        <v>0</v>
      </c>
      <c r="R67" s="866">
        <f t="shared" si="2"/>
        <v>0</v>
      </c>
      <c r="S67" s="866">
        <f t="shared" si="3"/>
        <v>0.18</v>
      </c>
      <c r="T67" s="1267">
        <f t="shared" si="4"/>
        <v>0</v>
      </c>
      <c r="U67" s="1267"/>
    </row>
    <row r="68" spans="1:21" s="866" customFormat="1" ht="34.5" customHeight="1">
      <c r="A68" s="1349">
        <f t="shared" si="5"/>
        <v>50</v>
      </c>
      <c r="B68" s="1043">
        <v>7000012383</v>
      </c>
      <c r="C68" s="1043">
        <v>580</v>
      </c>
      <c r="D68" s="1043">
        <v>360</v>
      </c>
      <c r="E68" s="1320">
        <v>30</v>
      </c>
      <c r="F68" s="1043" t="s">
        <v>588</v>
      </c>
      <c r="G68" s="1043">
        <v>100001326</v>
      </c>
      <c r="H68" s="1043">
        <v>995454</v>
      </c>
      <c r="I68" s="1069"/>
      <c r="J68" s="1007">
        <v>0.18</v>
      </c>
      <c r="K68" s="1070" t="s">
        <v>609</v>
      </c>
      <c r="L68" s="1049" t="s">
        <v>591</v>
      </c>
      <c r="M68" s="1043" t="s">
        <v>589</v>
      </c>
      <c r="N68" s="1320">
        <v>8</v>
      </c>
      <c r="O68" s="1075"/>
      <c r="P68" s="1071" t="str">
        <f t="shared" si="0"/>
        <v>Included</v>
      </c>
      <c r="Q68" s="1071">
        <f t="shared" si="1"/>
        <v>0</v>
      </c>
      <c r="R68" s="866">
        <f t="shared" si="2"/>
        <v>0</v>
      </c>
      <c r="S68" s="866">
        <f t="shared" si="3"/>
        <v>0.18</v>
      </c>
      <c r="T68" s="1267">
        <f t="shared" si="4"/>
        <v>0</v>
      </c>
      <c r="U68" s="1267"/>
    </row>
    <row r="69" spans="1:21" s="866" customFormat="1" ht="60.75" customHeight="1">
      <c r="A69" s="1349">
        <f t="shared" si="5"/>
        <v>51</v>
      </c>
      <c r="B69" s="1043">
        <v>7000012383</v>
      </c>
      <c r="C69" s="1043">
        <v>580</v>
      </c>
      <c r="D69" s="1043">
        <v>360</v>
      </c>
      <c r="E69" s="1320">
        <v>40</v>
      </c>
      <c r="F69" s="1043" t="s">
        <v>588</v>
      </c>
      <c r="G69" s="1043">
        <v>100001327</v>
      </c>
      <c r="H69" s="1043">
        <v>995454</v>
      </c>
      <c r="I69" s="1069"/>
      <c r="J69" s="1007">
        <v>0.18</v>
      </c>
      <c r="K69" s="1070" t="s">
        <v>609</v>
      </c>
      <c r="L69" s="1049" t="s">
        <v>592</v>
      </c>
      <c r="M69" s="1043" t="s">
        <v>589</v>
      </c>
      <c r="N69" s="1320">
        <v>2125</v>
      </c>
      <c r="O69" s="1075"/>
      <c r="P69" s="1071" t="str">
        <f t="shared" si="0"/>
        <v>Included</v>
      </c>
      <c r="Q69" s="1071">
        <f t="shared" si="1"/>
        <v>0</v>
      </c>
      <c r="R69" s="866">
        <f t="shared" si="2"/>
        <v>0</v>
      </c>
      <c r="S69" s="866">
        <f t="shared" si="3"/>
        <v>0.18</v>
      </c>
      <c r="T69" s="1267">
        <f t="shared" si="4"/>
        <v>0</v>
      </c>
      <c r="U69" s="1267"/>
    </row>
    <row r="70" spans="1:21" s="866" customFormat="1" ht="39" customHeight="1">
      <c r="A70" s="1349">
        <f t="shared" si="5"/>
        <v>52</v>
      </c>
      <c r="B70" s="1043">
        <v>7000012383</v>
      </c>
      <c r="C70" s="1043">
        <v>580</v>
      </c>
      <c r="D70" s="1043">
        <v>360</v>
      </c>
      <c r="E70" s="1320">
        <v>50</v>
      </c>
      <c r="F70" s="1043" t="s">
        <v>588</v>
      </c>
      <c r="G70" s="1043">
        <v>100001328</v>
      </c>
      <c r="H70" s="1043">
        <v>995454</v>
      </c>
      <c r="I70" s="1069"/>
      <c r="J70" s="1007">
        <v>0.18</v>
      </c>
      <c r="K70" s="1070" t="s">
        <v>609</v>
      </c>
      <c r="L70" s="1049" t="s">
        <v>593</v>
      </c>
      <c r="M70" s="1043" t="s">
        <v>589</v>
      </c>
      <c r="N70" s="1320">
        <v>1087</v>
      </c>
      <c r="O70" s="1075"/>
      <c r="P70" s="1071" t="str">
        <f t="shared" si="0"/>
        <v>Included</v>
      </c>
      <c r="Q70" s="1071">
        <f t="shared" si="1"/>
        <v>0</v>
      </c>
      <c r="R70" s="866">
        <f t="shared" si="2"/>
        <v>0</v>
      </c>
      <c r="S70" s="866">
        <f t="shared" si="3"/>
        <v>0.18</v>
      </c>
      <c r="T70" s="1267">
        <f t="shared" si="4"/>
        <v>0</v>
      </c>
      <c r="U70" s="1267"/>
    </row>
    <row r="71" spans="1:21" s="866" customFormat="1" ht="39" customHeight="1">
      <c r="A71" s="1349">
        <f t="shared" si="5"/>
        <v>53</v>
      </c>
      <c r="B71" s="1043">
        <v>7000012383</v>
      </c>
      <c r="C71" s="1043">
        <v>580</v>
      </c>
      <c r="D71" s="1043">
        <v>360</v>
      </c>
      <c r="E71" s="1320">
        <v>60</v>
      </c>
      <c r="F71" s="1043" t="s">
        <v>588</v>
      </c>
      <c r="G71" s="1043">
        <v>100001329</v>
      </c>
      <c r="H71" s="1043">
        <v>995454</v>
      </c>
      <c r="I71" s="1069"/>
      <c r="J71" s="1007">
        <v>0.18</v>
      </c>
      <c r="K71" s="1070" t="s">
        <v>609</v>
      </c>
      <c r="L71" s="1049" t="s">
        <v>594</v>
      </c>
      <c r="M71" s="1043" t="s">
        <v>585</v>
      </c>
      <c r="N71" s="1320">
        <v>130</v>
      </c>
      <c r="O71" s="1075"/>
      <c r="P71" s="1071" t="str">
        <f t="shared" si="0"/>
        <v>Included</v>
      </c>
      <c r="Q71" s="1071">
        <f t="shared" si="1"/>
        <v>0</v>
      </c>
      <c r="R71" s="866">
        <f t="shared" si="2"/>
        <v>0</v>
      </c>
      <c r="S71" s="866">
        <f t="shared" si="3"/>
        <v>0.18</v>
      </c>
      <c r="T71" s="1267">
        <f t="shared" si="4"/>
        <v>0</v>
      </c>
      <c r="U71" s="1267"/>
    </row>
    <row r="72" spans="1:21" s="866" customFormat="1" ht="54" customHeight="1">
      <c r="A72" s="1349">
        <f t="shared" si="5"/>
        <v>54</v>
      </c>
      <c r="B72" s="1043">
        <v>7000012383</v>
      </c>
      <c r="C72" s="1043">
        <v>580</v>
      </c>
      <c r="D72" s="1043">
        <v>360</v>
      </c>
      <c r="E72" s="1320">
        <v>80</v>
      </c>
      <c r="F72" s="1043" t="s">
        <v>588</v>
      </c>
      <c r="G72" s="1043">
        <v>100001331</v>
      </c>
      <c r="H72" s="1043">
        <v>995455</v>
      </c>
      <c r="I72" s="1069"/>
      <c r="J72" s="1007">
        <v>0.18</v>
      </c>
      <c r="K72" s="1070" t="s">
        <v>609</v>
      </c>
      <c r="L72" s="1049" t="s">
        <v>595</v>
      </c>
      <c r="M72" s="1043" t="s">
        <v>585</v>
      </c>
      <c r="N72" s="1320">
        <v>24</v>
      </c>
      <c r="O72" s="1075"/>
      <c r="P72" s="1071" t="str">
        <f t="shared" si="0"/>
        <v>Included</v>
      </c>
      <c r="Q72" s="1071">
        <f t="shared" si="1"/>
        <v>0</v>
      </c>
      <c r="R72" s="866">
        <f t="shared" si="2"/>
        <v>0</v>
      </c>
      <c r="S72" s="866">
        <f t="shared" si="3"/>
        <v>0.18</v>
      </c>
      <c r="T72" s="1267">
        <f t="shared" si="4"/>
        <v>0</v>
      </c>
      <c r="U72" s="1267"/>
    </row>
    <row r="73" spans="1:21" s="866" customFormat="1" ht="31.5" customHeight="1">
      <c r="A73" s="1349">
        <f t="shared" si="5"/>
        <v>55</v>
      </c>
      <c r="B73" s="1043">
        <v>7000012383</v>
      </c>
      <c r="C73" s="1043">
        <v>580</v>
      </c>
      <c r="D73" s="1043">
        <v>360</v>
      </c>
      <c r="E73" s="1320">
        <v>90</v>
      </c>
      <c r="F73" s="1043" t="s">
        <v>588</v>
      </c>
      <c r="G73" s="1043">
        <v>100001713</v>
      </c>
      <c r="H73" s="1043">
        <v>995424</v>
      </c>
      <c r="I73" s="1069"/>
      <c r="J73" s="1007">
        <v>0.18</v>
      </c>
      <c r="K73" s="1070" t="s">
        <v>609</v>
      </c>
      <c r="L73" s="1049" t="s">
        <v>598</v>
      </c>
      <c r="M73" s="1043" t="s">
        <v>597</v>
      </c>
      <c r="N73" s="1320">
        <v>16200</v>
      </c>
      <c r="O73" s="1075"/>
      <c r="P73" s="1071" t="str">
        <f t="shared" si="0"/>
        <v>Included</v>
      </c>
      <c r="Q73" s="1071">
        <f t="shared" si="1"/>
        <v>0</v>
      </c>
      <c r="R73" s="866">
        <f t="shared" si="2"/>
        <v>0</v>
      </c>
      <c r="S73" s="866">
        <f t="shared" si="3"/>
        <v>0.18</v>
      </c>
      <c r="T73" s="1267">
        <f t="shared" si="4"/>
        <v>0</v>
      </c>
      <c r="U73" s="1267"/>
    </row>
    <row r="74" spans="1:21" s="866" customFormat="1" ht="39" customHeight="1">
      <c r="A74" s="1349">
        <f t="shared" si="5"/>
        <v>56</v>
      </c>
      <c r="B74" s="1043">
        <v>7000012383</v>
      </c>
      <c r="C74" s="1043">
        <v>580</v>
      </c>
      <c r="D74" s="1043">
        <v>360</v>
      </c>
      <c r="E74" s="1320">
        <v>90</v>
      </c>
      <c r="F74" s="1043" t="s">
        <v>588</v>
      </c>
      <c r="G74" s="1043">
        <v>100001376</v>
      </c>
      <c r="H74" s="1043">
        <v>995428</v>
      </c>
      <c r="I74" s="1069"/>
      <c r="J74" s="1007">
        <v>0.18</v>
      </c>
      <c r="K74" s="1070" t="s">
        <v>609</v>
      </c>
      <c r="L74" s="1049" t="s">
        <v>776</v>
      </c>
      <c r="M74" s="1043" t="s">
        <v>777</v>
      </c>
      <c r="N74" s="1320">
        <v>2000</v>
      </c>
      <c r="O74" s="1075"/>
      <c r="P74" s="1071" t="str">
        <f t="shared" ref="P74" si="6">IF(O74=0, "Included", IF(ISERROR(N74*O74), O74, N74*O74))</f>
        <v>Included</v>
      </c>
      <c r="Q74" s="1071">
        <f t="shared" ref="Q74" si="7">T74</f>
        <v>0</v>
      </c>
      <c r="R74" s="866">
        <f t="shared" ref="R74" si="8">IF(P74="Included",0,P74)</f>
        <v>0</v>
      </c>
      <c r="S74" s="866">
        <f t="shared" ref="S74" si="9">IF(OR(K74="",K74="Confirmed"),J74,K74)</f>
        <v>0.18</v>
      </c>
      <c r="T74" s="1267">
        <f t="shared" ref="T74" si="10">IF(ISERROR(S74*R74),0,R74*S74)</f>
        <v>0</v>
      </c>
      <c r="U74" s="1267"/>
    </row>
    <row r="75" spans="1:21" s="866" customFormat="1" ht="37.5" customHeight="1">
      <c r="A75" s="1349">
        <f t="shared" si="5"/>
        <v>57</v>
      </c>
      <c r="B75" s="1043">
        <v>7000012383</v>
      </c>
      <c r="C75" s="1043">
        <v>580</v>
      </c>
      <c r="D75" s="1043">
        <v>360</v>
      </c>
      <c r="E75" s="1320">
        <v>100</v>
      </c>
      <c r="F75" s="1043" t="s">
        <v>588</v>
      </c>
      <c r="G75" s="1043">
        <v>100001714</v>
      </c>
      <c r="H75" s="1043">
        <v>995428</v>
      </c>
      <c r="I75" s="1069"/>
      <c r="J75" s="1007">
        <v>0.18</v>
      </c>
      <c r="K75" s="1070" t="s">
        <v>609</v>
      </c>
      <c r="L75" s="1049" t="s">
        <v>596</v>
      </c>
      <c r="M75" s="1043" t="s">
        <v>597</v>
      </c>
      <c r="N75" s="1320">
        <v>14200</v>
      </c>
      <c r="O75" s="1075"/>
      <c r="P75" s="1071" t="str">
        <f t="shared" si="0"/>
        <v>Included</v>
      </c>
      <c r="Q75" s="1071">
        <f t="shared" si="1"/>
        <v>0</v>
      </c>
      <c r="R75" s="866">
        <f t="shared" si="2"/>
        <v>0</v>
      </c>
      <c r="S75" s="866">
        <f t="shared" si="3"/>
        <v>0.18</v>
      </c>
      <c r="T75" s="1267">
        <f t="shared" si="4"/>
        <v>0</v>
      </c>
      <c r="U75" s="1267"/>
    </row>
    <row r="76" spans="1:21" s="866" customFormat="1" ht="45.75" customHeight="1">
      <c r="A76" s="1349">
        <f t="shared" si="5"/>
        <v>58</v>
      </c>
      <c r="B76" s="1043">
        <v>7000012383</v>
      </c>
      <c r="C76" s="1043">
        <v>580</v>
      </c>
      <c r="D76" s="1043">
        <v>360</v>
      </c>
      <c r="E76" s="1320">
        <v>130</v>
      </c>
      <c r="F76" s="1043" t="s">
        <v>588</v>
      </c>
      <c r="G76" s="1043">
        <v>100001405</v>
      </c>
      <c r="H76" s="1043">
        <v>995462</v>
      </c>
      <c r="I76" s="1069"/>
      <c r="J76" s="1007">
        <v>0.18</v>
      </c>
      <c r="K76" s="1070" t="s">
        <v>609</v>
      </c>
      <c r="L76" s="1049" t="s">
        <v>745</v>
      </c>
      <c r="M76" s="1043" t="s">
        <v>580</v>
      </c>
      <c r="N76" s="1320">
        <v>50</v>
      </c>
      <c r="O76" s="1075"/>
      <c r="P76" s="1071" t="str">
        <f t="shared" si="0"/>
        <v>Included</v>
      </c>
      <c r="Q76" s="1071">
        <f t="shared" si="1"/>
        <v>0</v>
      </c>
      <c r="R76" s="866">
        <f t="shared" si="2"/>
        <v>0</v>
      </c>
      <c r="S76" s="866">
        <f t="shared" si="3"/>
        <v>0.18</v>
      </c>
      <c r="T76" s="1267">
        <f t="shared" si="4"/>
        <v>0</v>
      </c>
      <c r="U76" s="1267"/>
    </row>
    <row r="77" spans="1:21" s="866" customFormat="1" ht="45.75" customHeight="1">
      <c r="A77" s="1349">
        <f t="shared" si="5"/>
        <v>59</v>
      </c>
      <c r="B77" s="1043">
        <v>7000012383</v>
      </c>
      <c r="C77" s="1043">
        <v>580</v>
      </c>
      <c r="D77" s="1043">
        <v>360</v>
      </c>
      <c r="E77" s="1320">
        <v>140</v>
      </c>
      <c r="F77" s="1043" t="s">
        <v>588</v>
      </c>
      <c r="G77" s="1043">
        <v>100001407</v>
      </c>
      <c r="H77" s="1043">
        <v>995462</v>
      </c>
      <c r="I77" s="1069"/>
      <c r="J77" s="1007">
        <v>0.18</v>
      </c>
      <c r="K77" s="1070" t="s">
        <v>609</v>
      </c>
      <c r="L77" s="1049" t="s">
        <v>746</v>
      </c>
      <c r="M77" s="1043" t="s">
        <v>580</v>
      </c>
      <c r="N77" s="1320">
        <v>50</v>
      </c>
      <c r="O77" s="1075"/>
      <c r="P77" s="1071" t="str">
        <f t="shared" si="0"/>
        <v>Included</v>
      </c>
      <c r="Q77" s="1071">
        <f t="shared" si="1"/>
        <v>0</v>
      </c>
      <c r="R77" s="866">
        <f t="shared" si="2"/>
        <v>0</v>
      </c>
      <c r="S77" s="866">
        <f t="shared" si="3"/>
        <v>0.18</v>
      </c>
      <c r="T77" s="1267">
        <f t="shared" si="4"/>
        <v>0</v>
      </c>
      <c r="U77" s="1267"/>
    </row>
    <row r="78" spans="1:21" s="866" customFormat="1" ht="45.75" customHeight="1">
      <c r="A78" s="1349">
        <f t="shared" si="5"/>
        <v>60</v>
      </c>
      <c r="B78" s="1043">
        <v>7000012383</v>
      </c>
      <c r="C78" s="1043">
        <v>580</v>
      </c>
      <c r="D78" s="1043">
        <v>360</v>
      </c>
      <c r="E78" s="1320">
        <v>150</v>
      </c>
      <c r="F78" s="1043" t="s">
        <v>588</v>
      </c>
      <c r="G78" s="1043">
        <v>100001408</v>
      </c>
      <c r="H78" s="1043">
        <v>995462</v>
      </c>
      <c r="I78" s="1069"/>
      <c r="J78" s="1007">
        <v>0.18</v>
      </c>
      <c r="K78" s="1070" t="s">
        <v>609</v>
      </c>
      <c r="L78" s="1049" t="s">
        <v>747</v>
      </c>
      <c r="M78" s="1043" t="s">
        <v>580</v>
      </c>
      <c r="N78" s="1320">
        <v>40</v>
      </c>
      <c r="O78" s="1075"/>
      <c r="P78" s="1071" t="str">
        <f t="shared" si="0"/>
        <v>Included</v>
      </c>
      <c r="Q78" s="1071">
        <f t="shared" si="1"/>
        <v>0</v>
      </c>
      <c r="R78" s="866">
        <f t="shared" si="2"/>
        <v>0</v>
      </c>
      <c r="S78" s="866">
        <f t="shared" si="3"/>
        <v>0.18</v>
      </c>
      <c r="T78" s="1267">
        <f t="shared" si="4"/>
        <v>0</v>
      </c>
      <c r="U78" s="1267"/>
    </row>
    <row r="79" spans="1:21" s="866" customFormat="1" ht="67.5" customHeight="1">
      <c r="A79" s="1349">
        <f t="shared" si="5"/>
        <v>61</v>
      </c>
      <c r="B79" s="1043">
        <v>7000012383</v>
      </c>
      <c r="C79" s="1043">
        <v>580</v>
      </c>
      <c r="D79" s="1043">
        <v>360</v>
      </c>
      <c r="E79" s="1320">
        <v>220</v>
      </c>
      <c r="F79" s="1043" t="s">
        <v>588</v>
      </c>
      <c r="G79" s="1043">
        <v>100001721</v>
      </c>
      <c r="H79" s="1043">
        <v>995428</v>
      </c>
      <c r="I79" s="1069"/>
      <c r="J79" s="1007">
        <v>0.18</v>
      </c>
      <c r="K79" s="1070" t="s">
        <v>609</v>
      </c>
      <c r="L79" s="1049" t="s">
        <v>748</v>
      </c>
      <c r="M79" s="1043" t="s">
        <v>589</v>
      </c>
      <c r="N79" s="1320">
        <v>20</v>
      </c>
      <c r="O79" s="1075"/>
      <c r="P79" s="1071" t="str">
        <f t="shared" si="0"/>
        <v>Included</v>
      </c>
      <c r="Q79" s="1071">
        <f t="shared" si="1"/>
        <v>0</v>
      </c>
      <c r="R79" s="866">
        <f t="shared" si="2"/>
        <v>0</v>
      </c>
      <c r="S79" s="866">
        <f t="shared" si="3"/>
        <v>0.18</v>
      </c>
      <c r="T79" s="1267">
        <f t="shared" si="4"/>
        <v>0</v>
      </c>
      <c r="U79" s="1267"/>
    </row>
    <row r="80" spans="1:21" s="866" customFormat="1" ht="45.75" customHeight="1">
      <c r="A80" s="1349">
        <f t="shared" si="5"/>
        <v>62</v>
      </c>
      <c r="B80" s="1043">
        <v>7000012383</v>
      </c>
      <c r="C80" s="1043">
        <v>580</v>
      </c>
      <c r="D80" s="1043">
        <v>360</v>
      </c>
      <c r="E80" s="1320">
        <v>230</v>
      </c>
      <c r="F80" s="1043" t="s">
        <v>588</v>
      </c>
      <c r="G80" s="1043">
        <v>100007701</v>
      </c>
      <c r="H80" s="1043">
        <v>995462</v>
      </c>
      <c r="I80" s="1069"/>
      <c r="J80" s="1007">
        <v>0.18</v>
      </c>
      <c r="K80" s="1070" t="s">
        <v>609</v>
      </c>
      <c r="L80" s="1049" t="s">
        <v>749</v>
      </c>
      <c r="M80" s="1043" t="s">
        <v>578</v>
      </c>
      <c r="N80" s="1320">
        <v>2</v>
      </c>
      <c r="O80" s="1075"/>
      <c r="P80" s="1071" t="str">
        <f t="shared" si="0"/>
        <v>Included</v>
      </c>
      <c r="Q80" s="1071">
        <f t="shared" si="1"/>
        <v>0</v>
      </c>
      <c r="R80" s="866">
        <f t="shared" si="2"/>
        <v>0</v>
      </c>
      <c r="S80" s="866">
        <f t="shared" si="3"/>
        <v>0.18</v>
      </c>
      <c r="T80" s="1267">
        <f t="shared" si="4"/>
        <v>0</v>
      </c>
      <c r="U80" s="1267"/>
    </row>
    <row r="81" spans="1:21" s="866" customFormat="1" ht="103.5" customHeight="1">
      <c r="A81" s="1349">
        <f t="shared" si="5"/>
        <v>63</v>
      </c>
      <c r="B81" s="1043">
        <v>7000012383</v>
      </c>
      <c r="C81" s="1043">
        <v>580</v>
      </c>
      <c r="D81" s="1043">
        <v>360</v>
      </c>
      <c r="E81" s="1320">
        <v>240</v>
      </c>
      <c r="F81" s="1043" t="s">
        <v>588</v>
      </c>
      <c r="G81" s="1043">
        <v>100003437</v>
      </c>
      <c r="H81" s="1043">
        <v>995454</v>
      </c>
      <c r="I81" s="1069"/>
      <c r="J81" s="1007">
        <v>0.18</v>
      </c>
      <c r="K81" s="1070" t="s">
        <v>609</v>
      </c>
      <c r="L81" s="1049" t="s">
        <v>599</v>
      </c>
      <c r="M81" s="1043" t="s">
        <v>597</v>
      </c>
      <c r="N81" s="1320">
        <v>54</v>
      </c>
      <c r="O81" s="1075"/>
      <c r="P81" s="1071" t="str">
        <f t="shared" si="0"/>
        <v>Included</v>
      </c>
      <c r="Q81" s="1071">
        <f t="shared" si="1"/>
        <v>0</v>
      </c>
      <c r="R81" s="866">
        <f t="shared" si="2"/>
        <v>0</v>
      </c>
      <c r="S81" s="866">
        <f t="shared" si="3"/>
        <v>0.18</v>
      </c>
      <c r="T81" s="1267">
        <f t="shared" si="4"/>
        <v>0</v>
      </c>
      <c r="U81" s="1267"/>
    </row>
    <row r="82" spans="1:21" s="866" customFormat="1" ht="102.75" customHeight="1">
      <c r="A82" s="1349">
        <f t="shared" si="5"/>
        <v>64</v>
      </c>
      <c r="B82" s="1043">
        <v>7000012383</v>
      </c>
      <c r="C82" s="1043">
        <v>960</v>
      </c>
      <c r="D82" s="1043">
        <v>510</v>
      </c>
      <c r="E82" s="1320">
        <v>10</v>
      </c>
      <c r="F82" s="1043" t="s">
        <v>714</v>
      </c>
      <c r="G82" s="1043">
        <v>100002812</v>
      </c>
      <c r="H82" s="1043">
        <v>998734</v>
      </c>
      <c r="I82" s="1069"/>
      <c r="J82" s="1007">
        <v>0.18</v>
      </c>
      <c r="K82" s="1070" t="s">
        <v>609</v>
      </c>
      <c r="L82" s="1049" t="s">
        <v>750</v>
      </c>
      <c r="M82" s="1043" t="s">
        <v>578</v>
      </c>
      <c r="N82" s="1320">
        <v>2</v>
      </c>
      <c r="O82" s="1075"/>
      <c r="P82" s="1071" t="str">
        <f t="shared" si="0"/>
        <v>Included</v>
      </c>
      <c r="Q82" s="1071">
        <f t="shared" si="1"/>
        <v>0</v>
      </c>
      <c r="R82" s="866">
        <f t="shared" si="2"/>
        <v>0</v>
      </c>
      <c r="S82" s="866">
        <f t="shared" si="3"/>
        <v>0.18</v>
      </c>
      <c r="T82" s="1267">
        <f t="shared" si="4"/>
        <v>0</v>
      </c>
      <c r="U82" s="1267"/>
    </row>
    <row r="83" spans="1:21" s="866" customFormat="1" ht="78" customHeight="1">
      <c r="A83" s="1349">
        <f t="shared" si="5"/>
        <v>65</v>
      </c>
      <c r="B83" s="1043">
        <v>7000012383</v>
      </c>
      <c r="C83" s="1043">
        <v>960</v>
      </c>
      <c r="D83" s="1043">
        <v>510</v>
      </c>
      <c r="E83" s="1320">
        <v>30</v>
      </c>
      <c r="F83" s="1043" t="s">
        <v>714</v>
      </c>
      <c r="G83" s="1043">
        <v>170000433</v>
      </c>
      <c r="H83" s="1043">
        <v>998734</v>
      </c>
      <c r="I83" s="1069"/>
      <c r="J83" s="1007">
        <v>0.18</v>
      </c>
      <c r="K83" s="1070" t="s">
        <v>609</v>
      </c>
      <c r="L83" s="1049" t="s">
        <v>751</v>
      </c>
      <c r="M83" s="1043" t="s">
        <v>578</v>
      </c>
      <c r="N83" s="1320">
        <v>2</v>
      </c>
      <c r="O83" s="1075"/>
      <c r="P83" s="1071" t="str">
        <f t="shared" si="0"/>
        <v>Included</v>
      </c>
      <c r="Q83" s="1071">
        <f t="shared" si="1"/>
        <v>0</v>
      </c>
      <c r="R83" s="866">
        <f t="shared" si="2"/>
        <v>0</v>
      </c>
      <c r="S83" s="866">
        <f t="shared" si="3"/>
        <v>0.18</v>
      </c>
      <c r="T83" s="1267">
        <f t="shared" si="4"/>
        <v>0</v>
      </c>
      <c r="U83" s="1267"/>
    </row>
    <row r="84" spans="1:21" s="866" customFormat="1" ht="51.75" customHeight="1">
      <c r="A84" s="1349">
        <f t="shared" si="5"/>
        <v>66</v>
      </c>
      <c r="B84" s="1043">
        <v>7000012383</v>
      </c>
      <c r="C84" s="1043">
        <v>960</v>
      </c>
      <c r="D84" s="1043">
        <v>510</v>
      </c>
      <c r="E84" s="1320">
        <v>40</v>
      </c>
      <c r="F84" s="1043" t="s">
        <v>714</v>
      </c>
      <c r="G84" s="1043">
        <v>170000435</v>
      </c>
      <c r="H84" s="1043">
        <v>998734</v>
      </c>
      <c r="I84" s="1069"/>
      <c r="J84" s="1007">
        <v>0.18</v>
      </c>
      <c r="K84" s="1070" t="s">
        <v>609</v>
      </c>
      <c r="L84" s="1049" t="s">
        <v>752</v>
      </c>
      <c r="M84" s="1043" t="s">
        <v>578</v>
      </c>
      <c r="N84" s="1320">
        <v>2</v>
      </c>
      <c r="O84" s="1075"/>
      <c r="P84" s="1071" t="str">
        <f t="shared" si="0"/>
        <v>Included</v>
      </c>
      <c r="Q84" s="1071">
        <f t="shared" si="1"/>
        <v>0</v>
      </c>
      <c r="R84" s="866">
        <f t="shared" si="2"/>
        <v>0</v>
      </c>
      <c r="S84" s="866">
        <f t="shared" si="3"/>
        <v>0.18</v>
      </c>
      <c r="T84" s="1267">
        <f t="shared" si="4"/>
        <v>0</v>
      </c>
      <c r="U84" s="1267"/>
    </row>
    <row r="85" spans="1:21" s="866" customFormat="1" ht="51.75" customHeight="1">
      <c r="A85" s="1349">
        <f t="shared" si="5"/>
        <v>67</v>
      </c>
      <c r="B85" s="1043">
        <v>7000012383</v>
      </c>
      <c r="C85" s="1043">
        <v>960</v>
      </c>
      <c r="D85" s="1043">
        <v>510</v>
      </c>
      <c r="E85" s="1320">
        <v>50</v>
      </c>
      <c r="F85" s="1043" t="s">
        <v>714</v>
      </c>
      <c r="G85" s="1043">
        <v>170000430</v>
      </c>
      <c r="H85" s="1043">
        <v>998734</v>
      </c>
      <c r="I85" s="1069"/>
      <c r="J85" s="1007">
        <v>0.18</v>
      </c>
      <c r="K85" s="1070" t="s">
        <v>609</v>
      </c>
      <c r="L85" s="1049" t="s">
        <v>753</v>
      </c>
      <c r="M85" s="1043" t="s">
        <v>578</v>
      </c>
      <c r="N85" s="1320">
        <v>2</v>
      </c>
      <c r="O85" s="1075"/>
      <c r="P85" s="1071" t="str">
        <f t="shared" ref="P85:P102" si="11">IF(O85=0, "Included", IF(ISERROR(N85*O85), O85, N85*O85))</f>
        <v>Included</v>
      </c>
      <c r="Q85" s="1071">
        <f t="shared" ref="Q85:Q102" si="12">T85</f>
        <v>0</v>
      </c>
      <c r="R85" s="866">
        <f t="shared" ref="R85:R102" si="13">IF(P85="Included",0,P85)</f>
        <v>0</v>
      </c>
      <c r="S85" s="866">
        <f t="shared" ref="S85:S102" si="14">IF(OR(K85="",K85="Confirmed"),J85,K85)</f>
        <v>0.18</v>
      </c>
      <c r="T85" s="1267">
        <f t="shared" ref="T85:T102" si="15">IF(ISERROR(S85*R85),0,R85*S85)</f>
        <v>0</v>
      </c>
      <c r="U85" s="1267"/>
    </row>
    <row r="86" spans="1:21" s="866" customFormat="1" ht="51.75" customHeight="1">
      <c r="A86" s="1349">
        <f t="shared" ref="A86:A102" si="16">A85+1</f>
        <v>68</v>
      </c>
      <c r="B86" s="1043">
        <v>7000012383</v>
      </c>
      <c r="C86" s="1043">
        <v>960</v>
      </c>
      <c r="D86" s="1043">
        <v>510</v>
      </c>
      <c r="E86" s="1320">
        <v>60</v>
      </c>
      <c r="F86" s="1043" t="s">
        <v>714</v>
      </c>
      <c r="G86" s="1043">
        <v>170000432</v>
      </c>
      <c r="H86" s="1043">
        <v>998734</v>
      </c>
      <c r="I86" s="1069"/>
      <c r="J86" s="1007">
        <v>0.18</v>
      </c>
      <c r="K86" s="1070" t="s">
        <v>609</v>
      </c>
      <c r="L86" s="1049" t="s">
        <v>754</v>
      </c>
      <c r="M86" s="1043" t="s">
        <v>578</v>
      </c>
      <c r="N86" s="1320">
        <v>2</v>
      </c>
      <c r="O86" s="1075"/>
      <c r="P86" s="1071" t="str">
        <f t="shared" si="11"/>
        <v>Included</v>
      </c>
      <c r="Q86" s="1071">
        <f t="shared" si="12"/>
        <v>0</v>
      </c>
      <c r="R86" s="866">
        <f t="shared" si="13"/>
        <v>0</v>
      </c>
      <c r="S86" s="866">
        <f t="shared" si="14"/>
        <v>0.18</v>
      </c>
      <c r="T86" s="1267">
        <f t="shared" si="15"/>
        <v>0</v>
      </c>
      <c r="U86" s="1267"/>
    </row>
    <row r="87" spans="1:21" s="866" customFormat="1" ht="51.75" customHeight="1">
      <c r="A87" s="1349">
        <f t="shared" si="16"/>
        <v>69</v>
      </c>
      <c r="B87" s="1043">
        <v>7000012383</v>
      </c>
      <c r="C87" s="1043">
        <v>960</v>
      </c>
      <c r="D87" s="1043">
        <v>510</v>
      </c>
      <c r="E87" s="1320">
        <v>70</v>
      </c>
      <c r="F87" s="1043" t="s">
        <v>714</v>
      </c>
      <c r="G87" s="1043">
        <v>170000374</v>
      </c>
      <c r="H87" s="1043">
        <v>998734</v>
      </c>
      <c r="I87" s="1069"/>
      <c r="J87" s="1007">
        <v>0.18</v>
      </c>
      <c r="K87" s="1070" t="s">
        <v>609</v>
      </c>
      <c r="L87" s="1049" t="s">
        <v>755</v>
      </c>
      <c r="M87" s="1043" t="s">
        <v>578</v>
      </c>
      <c r="N87" s="1320">
        <v>2</v>
      </c>
      <c r="O87" s="1075"/>
      <c r="P87" s="1071" t="str">
        <f t="shared" si="11"/>
        <v>Included</v>
      </c>
      <c r="Q87" s="1071">
        <f t="shared" si="12"/>
        <v>0</v>
      </c>
      <c r="R87" s="866">
        <f t="shared" si="13"/>
        <v>0</v>
      </c>
      <c r="S87" s="866">
        <f t="shared" si="14"/>
        <v>0.18</v>
      </c>
      <c r="T87" s="1267">
        <f t="shared" si="15"/>
        <v>0</v>
      </c>
      <c r="U87" s="1267"/>
    </row>
    <row r="88" spans="1:21" s="866" customFormat="1" ht="51.75" customHeight="1">
      <c r="A88" s="1349">
        <f t="shared" si="16"/>
        <v>70</v>
      </c>
      <c r="B88" s="1043">
        <v>7000012383</v>
      </c>
      <c r="C88" s="1043">
        <v>960</v>
      </c>
      <c r="D88" s="1043">
        <v>510</v>
      </c>
      <c r="E88" s="1320">
        <v>80</v>
      </c>
      <c r="F88" s="1043" t="s">
        <v>714</v>
      </c>
      <c r="G88" s="1043">
        <v>100002822</v>
      </c>
      <c r="H88" s="1043">
        <v>998734</v>
      </c>
      <c r="I88" s="1069"/>
      <c r="J88" s="1007">
        <v>0.18</v>
      </c>
      <c r="K88" s="1070" t="s">
        <v>609</v>
      </c>
      <c r="L88" s="1049" t="s">
        <v>756</v>
      </c>
      <c r="M88" s="1043" t="s">
        <v>578</v>
      </c>
      <c r="N88" s="1320">
        <v>2</v>
      </c>
      <c r="O88" s="1075"/>
      <c r="P88" s="1071" t="str">
        <f t="shared" si="11"/>
        <v>Included</v>
      </c>
      <c r="Q88" s="1071">
        <f t="shared" si="12"/>
        <v>0</v>
      </c>
      <c r="R88" s="866">
        <f t="shared" si="13"/>
        <v>0</v>
      </c>
      <c r="S88" s="866">
        <f t="shared" si="14"/>
        <v>0.18</v>
      </c>
      <c r="T88" s="1267">
        <f t="shared" si="15"/>
        <v>0</v>
      </c>
      <c r="U88" s="1267"/>
    </row>
    <row r="89" spans="1:21" s="866" customFormat="1" ht="51.75" customHeight="1">
      <c r="A89" s="1349">
        <f t="shared" si="16"/>
        <v>71</v>
      </c>
      <c r="B89" s="1043">
        <v>7000012383</v>
      </c>
      <c r="C89" s="1043">
        <v>960</v>
      </c>
      <c r="D89" s="1043">
        <v>510</v>
      </c>
      <c r="E89" s="1320">
        <v>90</v>
      </c>
      <c r="F89" s="1043" t="s">
        <v>714</v>
      </c>
      <c r="G89" s="1043">
        <v>100002825</v>
      </c>
      <c r="H89" s="1043">
        <v>998734</v>
      </c>
      <c r="I89" s="1069"/>
      <c r="J89" s="1007">
        <v>0.18</v>
      </c>
      <c r="K89" s="1070" t="s">
        <v>609</v>
      </c>
      <c r="L89" s="1049" t="s">
        <v>757</v>
      </c>
      <c r="M89" s="1043" t="s">
        <v>579</v>
      </c>
      <c r="N89" s="1320">
        <v>4</v>
      </c>
      <c r="O89" s="1075"/>
      <c r="P89" s="1071" t="str">
        <f t="shared" si="11"/>
        <v>Included</v>
      </c>
      <c r="Q89" s="1071">
        <f t="shared" si="12"/>
        <v>0</v>
      </c>
      <c r="R89" s="866">
        <f t="shared" si="13"/>
        <v>0</v>
      </c>
      <c r="S89" s="866">
        <f t="shared" si="14"/>
        <v>0.18</v>
      </c>
      <c r="T89" s="1267">
        <f t="shared" si="15"/>
        <v>0</v>
      </c>
      <c r="U89" s="1267"/>
    </row>
    <row r="90" spans="1:21" s="866" customFormat="1" ht="51.75" customHeight="1">
      <c r="A90" s="1349">
        <f t="shared" si="16"/>
        <v>72</v>
      </c>
      <c r="B90" s="1043">
        <v>7000012383</v>
      </c>
      <c r="C90" s="1043">
        <v>960</v>
      </c>
      <c r="D90" s="1043">
        <v>510</v>
      </c>
      <c r="E90" s="1320">
        <v>100</v>
      </c>
      <c r="F90" s="1043" t="s">
        <v>714</v>
      </c>
      <c r="G90" s="1043">
        <v>170000550</v>
      </c>
      <c r="H90" s="1043">
        <v>998336</v>
      </c>
      <c r="I90" s="1069"/>
      <c r="J90" s="1007">
        <v>0.18</v>
      </c>
      <c r="K90" s="1070" t="s">
        <v>609</v>
      </c>
      <c r="L90" s="1049" t="s">
        <v>758</v>
      </c>
      <c r="M90" s="1043" t="s">
        <v>578</v>
      </c>
      <c r="N90" s="1320">
        <v>4</v>
      </c>
      <c r="O90" s="1075"/>
      <c r="P90" s="1071" t="str">
        <f t="shared" si="11"/>
        <v>Included</v>
      </c>
      <c r="Q90" s="1071">
        <f t="shared" si="12"/>
        <v>0</v>
      </c>
      <c r="R90" s="866">
        <f t="shared" si="13"/>
        <v>0</v>
      </c>
      <c r="S90" s="866">
        <f t="shared" si="14"/>
        <v>0.18</v>
      </c>
      <c r="T90" s="1267">
        <f t="shared" si="15"/>
        <v>0</v>
      </c>
      <c r="U90" s="1267"/>
    </row>
    <row r="91" spans="1:21" s="866" customFormat="1" ht="50.25" customHeight="1">
      <c r="A91" s="1349">
        <f t="shared" si="16"/>
        <v>73</v>
      </c>
      <c r="B91" s="1043">
        <v>7000012383</v>
      </c>
      <c r="C91" s="1043">
        <v>960</v>
      </c>
      <c r="D91" s="1043">
        <v>510</v>
      </c>
      <c r="E91" s="1320">
        <v>110</v>
      </c>
      <c r="F91" s="1043" t="s">
        <v>714</v>
      </c>
      <c r="G91" s="1043">
        <v>100002829</v>
      </c>
      <c r="H91" s="1043">
        <v>998734</v>
      </c>
      <c r="I91" s="1069"/>
      <c r="J91" s="1007">
        <v>0.18</v>
      </c>
      <c r="K91" s="1070" t="s">
        <v>609</v>
      </c>
      <c r="L91" s="1049" t="s">
        <v>759</v>
      </c>
      <c r="M91" s="1043" t="s">
        <v>579</v>
      </c>
      <c r="N91" s="1320">
        <v>2</v>
      </c>
      <c r="O91" s="1075"/>
      <c r="P91" s="1071" t="str">
        <f t="shared" si="11"/>
        <v>Included</v>
      </c>
      <c r="Q91" s="1071">
        <f t="shared" si="12"/>
        <v>0</v>
      </c>
      <c r="R91" s="866">
        <f t="shared" si="13"/>
        <v>0</v>
      </c>
      <c r="S91" s="866">
        <f t="shared" si="14"/>
        <v>0.18</v>
      </c>
      <c r="T91" s="1267">
        <f t="shared" si="15"/>
        <v>0</v>
      </c>
      <c r="U91" s="1267"/>
    </row>
    <row r="92" spans="1:21" s="866" customFormat="1" ht="35.25" customHeight="1">
      <c r="A92" s="1349">
        <f t="shared" si="16"/>
        <v>74</v>
      </c>
      <c r="B92" s="1043">
        <v>7000012383</v>
      </c>
      <c r="C92" s="1043">
        <v>960</v>
      </c>
      <c r="D92" s="1043">
        <v>510</v>
      </c>
      <c r="E92" s="1320">
        <v>120</v>
      </c>
      <c r="F92" s="1043" t="s">
        <v>714</v>
      </c>
      <c r="G92" s="1043">
        <v>170000375</v>
      </c>
      <c r="H92" s="1043">
        <v>998734</v>
      </c>
      <c r="I92" s="1069"/>
      <c r="J92" s="1007">
        <v>0.18</v>
      </c>
      <c r="K92" s="1070" t="s">
        <v>609</v>
      </c>
      <c r="L92" s="1049" t="s">
        <v>760</v>
      </c>
      <c r="M92" s="1043" t="s">
        <v>578</v>
      </c>
      <c r="N92" s="1320">
        <v>2</v>
      </c>
      <c r="O92" s="1075"/>
      <c r="P92" s="1071" t="str">
        <f t="shared" si="11"/>
        <v>Included</v>
      </c>
      <c r="Q92" s="1071">
        <f t="shared" si="12"/>
        <v>0</v>
      </c>
      <c r="R92" s="866">
        <f t="shared" si="13"/>
        <v>0</v>
      </c>
      <c r="S92" s="866">
        <f t="shared" si="14"/>
        <v>0.18</v>
      </c>
      <c r="T92" s="1267">
        <f t="shared" si="15"/>
        <v>0</v>
      </c>
      <c r="U92" s="1267"/>
    </row>
    <row r="93" spans="1:21" s="866" customFormat="1" ht="60" customHeight="1">
      <c r="A93" s="1349">
        <f t="shared" si="16"/>
        <v>75</v>
      </c>
      <c r="B93" s="1043">
        <v>7000012383</v>
      </c>
      <c r="C93" s="1043">
        <v>960</v>
      </c>
      <c r="D93" s="1043">
        <v>510</v>
      </c>
      <c r="E93" s="1320">
        <v>130</v>
      </c>
      <c r="F93" s="1043" t="s">
        <v>714</v>
      </c>
      <c r="G93" s="1043">
        <v>170000376</v>
      </c>
      <c r="H93" s="1043">
        <v>998734</v>
      </c>
      <c r="I93" s="1069"/>
      <c r="J93" s="1007">
        <v>0.18</v>
      </c>
      <c r="K93" s="1070" t="s">
        <v>609</v>
      </c>
      <c r="L93" s="1049" t="s">
        <v>761</v>
      </c>
      <c r="M93" s="1043" t="s">
        <v>578</v>
      </c>
      <c r="N93" s="1320">
        <v>1</v>
      </c>
      <c r="O93" s="1075"/>
      <c r="P93" s="1071" t="str">
        <f t="shared" si="11"/>
        <v>Included</v>
      </c>
      <c r="Q93" s="1071">
        <f t="shared" si="12"/>
        <v>0</v>
      </c>
      <c r="R93" s="866">
        <f t="shared" si="13"/>
        <v>0</v>
      </c>
      <c r="S93" s="866">
        <f t="shared" si="14"/>
        <v>0.18</v>
      </c>
      <c r="T93" s="1267">
        <f t="shared" si="15"/>
        <v>0</v>
      </c>
      <c r="U93" s="1267"/>
    </row>
    <row r="94" spans="1:21" s="866" customFormat="1" ht="42.75" customHeight="1">
      <c r="A94" s="1349">
        <f t="shared" si="16"/>
        <v>76</v>
      </c>
      <c r="B94" s="1043">
        <v>7000012383</v>
      </c>
      <c r="C94" s="1043">
        <v>960</v>
      </c>
      <c r="D94" s="1043">
        <v>510</v>
      </c>
      <c r="E94" s="1320">
        <v>140</v>
      </c>
      <c r="F94" s="1043" t="s">
        <v>714</v>
      </c>
      <c r="G94" s="1043">
        <v>170000377</v>
      </c>
      <c r="H94" s="1043">
        <v>998734</v>
      </c>
      <c r="I94" s="1069"/>
      <c r="J94" s="1007">
        <v>0.18</v>
      </c>
      <c r="K94" s="1070" t="s">
        <v>609</v>
      </c>
      <c r="L94" s="1049" t="s">
        <v>762</v>
      </c>
      <c r="M94" s="1043" t="s">
        <v>578</v>
      </c>
      <c r="N94" s="1320">
        <v>1</v>
      </c>
      <c r="O94" s="1075"/>
      <c r="P94" s="1071" t="str">
        <f t="shared" si="11"/>
        <v>Included</v>
      </c>
      <c r="Q94" s="1071">
        <f t="shared" si="12"/>
        <v>0</v>
      </c>
      <c r="R94" s="866">
        <f t="shared" si="13"/>
        <v>0</v>
      </c>
      <c r="S94" s="866">
        <f t="shared" si="14"/>
        <v>0.18</v>
      </c>
      <c r="T94" s="1267">
        <f t="shared" si="15"/>
        <v>0</v>
      </c>
      <c r="U94" s="1267"/>
    </row>
    <row r="95" spans="1:21" s="866" customFormat="1" ht="42.75" customHeight="1">
      <c r="A95" s="1349">
        <f t="shared" si="16"/>
        <v>77</v>
      </c>
      <c r="B95" s="1043">
        <v>7000012383</v>
      </c>
      <c r="C95" s="1043">
        <v>960</v>
      </c>
      <c r="D95" s="1043">
        <v>510</v>
      </c>
      <c r="E95" s="1320">
        <v>150</v>
      </c>
      <c r="F95" s="1043" t="s">
        <v>714</v>
      </c>
      <c r="G95" s="1043">
        <v>170000551</v>
      </c>
      <c r="H95" s="1043">
        <v>998336</v>
      </c>
      <c r="I95" s="1069"/>
      <c r="J95" s="1007">
        <v>0.18</v>
      </c>
      <c r="K95" s="1070" t="s">
        <v>609</v>
      </c>
      <c r="L95" s="1049" t="s">
        <v>763</v>
      </c>
      <c r="M95" s="1043" t="s">
        <v>578</v>
      </c>
      <c r="N95" s="1320">
        <v>8</v>
      </c>
      <c r="O95" s="1075"/>
      <c r="P95" s="1071" t="str">
        <f t="shared" si="11"/>
        <v>Included</v>
      </c>
      <c r="Q95" s="1071">
        <f t="shared" si="12"/>
        <v>0</v>
      </c>
      <c r="R95" s="866">
        <f t="shared" si="13"/>
        <v>0</v>
      </c>
      <c r="S95" s="866">
        <f t="shared" si="14"/>
        <v>0.18</v>
      </c>
      <c r="T95" s="1267">
        <f t="shared" si="15"/>
        <v>0</v>
      </c>
      <c r="U95" s="1267"/>
    </row>
    <row r="96" spans="1:21" s="866" customFormat="1" ht="52.5" customHeight="1">
      <c r="A96" s="1349">
        <f t="shared" si="16"/>
        <v>78</v>
      </c>
      <c r="B96" s="1043">
        <v>7000012383</v>
      </c>
      <c r="C96" s="1043">
        <v>960</v>
      </c>
      <c r="D96" s="1043">
        <v>510</v>
      </c>
      <c r="E96" s="1320">
        <v>170</v>
      </c>
      <c r="F96" s="1043" t="s">
        <v>714</v>
      </c>
      <c r="G96" s="1043">
        <v>100002882</v>
      </c>
      <c r="H96" s="1043">
        <v>998336</v>
      </c>
      <c r="I96" s="1069"/>
      <c r="J96" s="1007">
        <v>0.18</v>
      </c>
      <c r="K96" s="1070" t="s">
        <v>609</v>
      </c>
      <c r="L96" s="1049" t="s">
        <v>764</v>
      </c>
      <c r="M96" s="1043" t="s">
        <v>606</v>
      </c>
      <c r="N96" s="1320">
        <v>3</v>
      </c>
      <c r="O96" s="1075"/>
      <c r="P96" s="1071" t="str">
        <f t="shared" si="11"/>
        <v>Included</v>
      </c>
      <c r="Q96" s="1071">
        <f t="shared" si="12"/>
        <v>0</v>
      </c>
      <c r="R96" s="866">
        <f t="shared" si="13"/>
        <v>0</v>
      </c>
      <c r="S96" s="866">
        <f t="shared" si="14"/>
        <v>0.18</v>
      </c>
      <c r="T96" s="1267">
        <f t="shared" si="15"/>
        <v>0</v>
      </c>
      <c r="U96" s="1267"/>
    </row>
    <row r="97" spans="1:54" s="866" customFormat="1" ht="48" customHeight="1">
      <c r="A97" s="1349">
        <f t="shared" si="16"/>
        <v>79</v>
      </c>
      <c r="B97" s="1043">
        <v>7000012383</v>
      </c>
      <c r="C97" s="1043">
        <v>960</v>
      </c>
      <c r="D97" s="1043">
        <v>510</v>
      </c>
      <c r="E97" s="1320">
        <v>180</v>
      </c>
      <c r="F97" s="1043" t="s">
        <v>714</v>
      </c>
      <c r="G97" s="1043">
        <v>170000355</v>
      </c>
      <c r="H97" s="1043">
        <v>998336</v>
      </c>
      <c r="I97" s="1069"/>
      <c r="J97" s="1007">
        <v>0.18</v>
      </c>
      <c r="K97" s="1070" t="s">
        <v>609</v>
      </c>
      <c r="L97" s="1049" t="s">
        <v>765</v>
      </c>
      <c r="M97" s="1043" t="s">
        <v>578</v>
      </c>
      <c r="N97" s="1320">
        <v>3</v>
      </c>
      <c r="O97" s="1075"/>
      <c r="P97" s="1071" t="str">
        <f t="shared" si="11"/>
        <v>Included</v>
      </c>
      <c r="Q97" s="1071">
        <f t="shared" si="12"/>
        <v>0</v>
      </c>
      <c r="R97" s="866">
        <f t="shared" si="13"/>
        <v>0</v>
      </c>
      <c r="S97" s="866">
        <f t="shared" si="14"/>
        <v>0.18</v>
      </c>
      <c r="T97" s="1267">
        <f t="shared" si="15"/>
        <v>0</v>
      </c>
      <c r="U97" s="1267"/>
    </row>
    <row r="98" spans="1:54" s="866" customFormat="1" ht="49.5" customHeight="1">
      <c r="A98" s="1349">
        <f t="shared" si="16"/>
        <v>80</v>
      </c>
      <c r="B98" s="1043">
        <v>7000012383</v>
      </c>
      <c r="C98" s="1043">
        <v>1010</v>
      </c>
      <c r="D98" s="1043">
        <v>530</v>
      </c>
      <c r="E98" s="1320">
        <v>10</v>
      </c>
      <c r="F98" s="1043" t="s">
        <v>715</v>
      </c>
      <c r="G98" s="1043">
        <v>170000502</v>
      </c>
      <c r="H98" s="1043">
        <v>998713</v>
      </c>
      <c r="I98" s="1069"/>
      <c r="J98" s="1007">
        <v>0.18</v>
      </c>
      <c r="K98" s="1070" t="s">
        <v>609</v>
      </c>
      <c r="L98" s="1049" t="s">
        <v>766</v>
      </c>
      <c r="M98" s="1043" t="s">
        <v>578</v>
      </c>
      <c r="N98" s="1320">
        <v>2</v>
      </c>
      <c r="O98" s="1075"/>
      <c r="P98" s="1071" t="str">
        <f t="shared" si="11"/>
        <v>Included</v>
      </c>
      <c r="Q98" s="1071">
        <f t="shared" si="12"/>
        <v>0</v>
      </c>
      <c r="R98" s="866">
        <f t="shared" si="13"/>
        <v>0</v>
      </c>
      <c r="S98" s="866">
        <f t="shared" si="14"/>
        <v>0.18</v>
      </c>
      <c r="T98" s="1267">
        <f t="shared" si="15"/>
        <v>0</v>
      </c>
      <c r="U98" s="1267"/>
    </row>
    <row r="99" spans="1:54" s="866" customFormat="1" ht="41.25" customHeight="1">
      <c r="A99" s="1349">
        <f t="shared" si="16"/>
        <v>81</v>
      </c>
      <c r="B99" s="1043">
        <v>7000012383</v>
      </c>
      <c r="C99" s="1043">
        <v>1010</v>
      </c>
      <c r="D99" s="1043">
        <v>530</v>
      </c>
      <c r="E99" s="1320">
        <v>20</v>
      </c>
      <c r="F99" s="1043" t="s">
        <v>715</v>
      </c>
      <c r="G99" s="1043">
        <v>170000530</v>
      </c>
      <c r="H99" s="1043">
        <v>998734</v>
      </c>
      <c r="I99" s="1069"/>
      <c r="J99" s="1007">
        <v>0.18</v>
      </c>
      <c r="K99" s="1070" t="s">
        <v>609</v>
      </c>
      <c r="L99" s="1049" t="s">
        <v>767</v>
      </c>
      <c r="M99" s="1043" t="s">
        <v>578</v>
      </c>
      <c r="N99" s="1320">
        <v>2</v>
      </c>
      <c r="O99" s="1075"/>
      <c r="P99" s="1071" t="str">
        <f t="shared" si="11"/>
        <v>Included</v>
      </c>
      <c r="Q99" s="1071">
        <f t="shared" si="12"/>
        <v>0</v>
      </c>
      <c r="R99" s="866">
        <f t="shared" si="13"/>
        <v>0</v>
      </c>
      <c r="S99" s="866">
        <f t="shared" si="14"/>
        <v>0.18</v>
      </c>
      <c r="T99" s="1267">
        <f t="shared" si="15"/>
        <v>0</v>
      </c>
      <c r="U99" s="1267"/>
    </row>
    <row r="100" spans="1:54" s="866" customFormat="1" ht="41.25" customHeight="1">
      <c r="A100" s="1349">
        <f t="shared" si="16"/>
        <v>82</v>
      </c>
      <c r="B100" s="1043">
        <v>7000012383</v>
      </c>
      <c r="C100" s="1043">
        <v>1010</v>
      </c>
      <c r="D100" s="1043">
        <v>530</v>
      </c>
      <c r="E100" s="1320">
        <v>30</v>
      </c>
      <c r="F100" s="1043" t="s">
        <v>715</v>
      </c>
      <c r="G100" s="1043">
        <v>170000503</v>
      </c>
      <c r="H100" s="1043">
        <v>998713</v>
      </c>
      <c r="I100" s="1069"/>
      <c r="J100" s="1007">
        <v>0.18</v>
      </c>
      <c r="K100" s="1070" t="s">
        <v>609</v>
      </c>
      <c r="L100" s="1049" t="s">
        <v>768</v>
      </c>
      <c r="M100" s="1043" t="s">
        <v>578</v>
      </c>
      <c r="N100" s="1320">
        <v>3</v>
      </c>
      <c r="O100" s="1075"/>
      <c r="P100" s="1071" t="str">
        <f t="shared" si="11"/>
        <v>Included</v>
      </c>
      <c r="Q100" s="1071">
        <f t="shared" si="12"/>
        <v>0</v>
      </c>
      <c r="R100" s="866">
        <f t="shared" si="13"/>
        <v>0</v>
      </c>
      <c r="S100" s="866">
        <f t="shared" si="14"/>
        <v>0.18</v>
      </c>
      <c r="T100" s="1267">
        <f t="shared" si="15"/>
        <v>0</v>
      </c>
      <c r="U100" s="1267"/>
    </row>
    <row r="101" spans="1:54" s="866" customFormat="1" ht="45" customHeight="1">
      <c r="A101" s="1349">
        <f t="shared" si="16"/>
        <v>83</v>
      </c>
      <c r="B101" s="1043">
        <v>7000012383</v>
      </c>
      <c r="C101" s="1043">
        <v>1010</v>
      </c>
      <c r="D101" s="1043">
        <v>530</v>
      </c>
      <c r="E101" s="1320">
        <v>40</v>
      </c>
      <c r="F101" s="1043" t="s">
        <v>715</v>
      </c>
      <c r="G101" s="1043">
        <v>170000504</v>
      </c>
      <c r="H101" s="1043">
        <v>998713</v>
      </c>
      <c r="I101" s="1069"/>
      <c r="J101" s="1007">
        <v>0.18</v>
      </c>
      <c r="K101" s="1070" t="s">
        <v>609</v>
      </c>
      <c r="L101" s="1049" t="s">
        <v>769</v>
      </c>
      <c r="M101" s="1043" t="s">
        <v>770</v>
      </c>
      <c r="N101" s="1320">
        <v>1</v>
      </c>
      <c r="O101" s="1075"/>
      <c r="P101" s="1071" t="str">
        <f t="shared" si="11"/>
        <v>Included</v>
      </c>
      <c r="Q101" s="1071">
        <f t="shared" si="12"/>
        <v>0</v>
      </c>
      <c r="R101" s="866">
        <f t="shared" si="13"/>
        <v>0</v>
      </c>
      <c r="S101" s="866">
        <f t="shared" si="14"/>
        <v>0.18</v>
      </c>
      <c r="T101" s="1267">
        <f t="shared" si="15"/>
        <v>0</v>
      </c>
      <c r="U101" s="1267"/>
    </row>
    <row r="102" spans="1:54" s="866" customFormat="1" ht="56.25" customHeight="1">
      <c r="A102" s="1349">
        <f t="shared" si="16"/>
        <v>84</v>
      </c>
      <c r="B102" s="1043">
        <v>7000012383</v>
      </c>
      <c r="C102" s="1043">
        <v>1010</v>
      </c>
      <c r="D102" s="1043">
        <v>530</v>
      </c>
      <c r="E102" s="1320">
        <v>50</v>
      </c>
      <c r="F102" s="1043" t="s">
        <v>715</v>
      </c>
      <c r="G102" s="1043">
        <v>170000501</v>
      </c>
      <c r="H102" s="1043">
        <v>998734</v>
      </c>
      <c r="I102" s="1069"/>
      <c r="J102" s="1007">
        <v>0.18</v>
      </c>
      <c r="K102" s="1070" t="s">
        <v>609</v>
      </c>
      <c r="L102" s="1049" t="s">
        <v>771</v>
      </c>
      <c r="M102" s="1043" t="s">
        <v>770</v>
      </c>
      <c r="N102" s="1320">
        <v>1</v>
      </c>
      <c r="O102" s="1075"/>
      <c r="P102" s="1071" t="str">
        <f t="shared" si="11"/>
        <v>Included</v>
      </c>
      <c r="Q102" s="1071">
        <f t="shared" si="12"/>
        <v>0</v>
      </c>
      <c r="R102" s="866">
        <f t="shared" si="13"/>
        <v>0</v>
      </c>
      <c r="S102" s="866">
        <f t="shared" si="14"/>
        <v>0.18</v>
      </c>
      <c r="T102" s="1267">
        <f t="shared" si="15"/>
        <v>0</v>
      </c>
      <c r="U102" s="1267"/>
    </row>
    <row r="103" spans="1:54" s="866" customFormat="1" ht="25.5" customHeight="1">
      <c r="A103" s="1220"/>
      <c r="B103" s="1522" t="s">
        <v>615</v>
      </c>
      <c r="C103" s="1522"/>
      <c r="D103" s="1522"/>
      <c r="E103" s="1522"/>
      <c r="F103" s="1060"/>
      <c r="G103" s="1060"/>
      <c r="H103" s="1060"/>
      <c r="I103" s="1221"/>
      <c r="J103" s="1067"/>
      <c r="K103" s="1222"/>
      <c r="L103" s="1060"/>
      <c r="M103" s="1060"/>
      <c r="N103" s="1064"/>
      <c r="O103" s="1223"/>
      <c r="P103" s="1068">
        <f>SUM(P19:P102)</f>
        <v>0</v>
      </c>
      <c r="Q103" s="1068">
        <f>SUM(Q19:Q102)</f>
        <v>0</v>
      </c>
      <c r="R103" s="866">
        <f t="shared" ref="R103" si="17">IF(P103="Included",0,P103)</f>
        <v>0</v>
      </c>
      <c r="S103" s="866">
        <f t="shared" ref="S103" si="18">IF(OR(K103="",K103="Confirmed"),J103,K103)</f>
        <v>0</v>
      </c>
      <c r="T103" s="1267">
        <f t="shared" ref="T103" si="19">IF(ISERROR(S103*R103),0,R103*S103)</f>
        <v>0</v>
      </c>
      <c r="U103" s="1267"/>
    </row>
    <row r="104" spans="1:54" s="866" customFormat="1" ht="23.25" customHeight="1">
      <c r="A104" s="1519"/>
      <c r="B104" s="1520"/>
      <c r="C104" s="1520"/>
      <c r="D104" s="1520"/>
      <c r="E104" s="1520"/>
      <c r="F104" s="1520"/>
      <c r="G104" s="1520"/>
      <c r="H104" s="1520"/>
      <c r="I104" s="1520"/>
      <c r="J104" s="1520"/>
      <c r="K104" s="1520"/>
      <c r="L104" s="1520"/>
      <c r="M104" s="1520"/>
      <c r="N104" s="1520"/>
      <c r="O104" s="1520"/>
      <c r="P104" s="1520"/>
      <c r="Q104" s="1521"/>
      <c r="R104" s="1267"/>
      <c r="S104" s="1267"/>
      <c r="T104" s="1267"/>
      <c r="U104" s="1267"/>
    </row>
    <row r="105" spans="1:54" s="1265" customFormat="1" ht="25.5" customHeight="1">
      <c r="A105" s="1511"/>
      <c r="B105" s="1512"/>
      <c r="C105" s="1512"/>
      <c r="D105" s="1512"/>
      <c r="E105" s="1512"/>
      <c r="F105" s="1512"/>
      <c r="G105" s="1512"/>
      <c r="H105" s="1512"/>
      <c r="I105" s="1512"/>
      <c r="J105" s="1512"/>
      <c r="K105" s="1513"/>
      <c r="L105" s="1366" t="s">
        <v>481</v>
      </c>
      <c r="M105" s="1367"/>
      <c r="N105" s="1358"/>
      <c r="O105" s="1368"/>
      <c r="P105" s="1369">
        <f>P103</f>
        <v>0</v>
      </c>
      <c r="Q105" s="1370"/>
      <c r="R105" s="1261"/>
      <c r="S105" s="1371"/>
      <c r="T105" s="1371">
        <f>SUM(T19:T103)</f>
        <v>0</v>
      </c>
      <c r="AC105" s="1372"/>
      <c r="AD105" s="1372"/>
      <c r="AE105" s="1372"/>
    </row>
    <row r="106" spans="1:54" s="1265" customFormat="1" ht="25.5" customHeight="1">
      <c r="A106" s="909"/>
      <c r="B106" s="1373"/>
      <c r="C106" s="1373"/>
      <c r="D106" s="1373"/>
      <c r="E106" s="1373"/>
      <c r="F106" s="1373"/>
      <c r="G106" s="1373"/>
      <c r="H106" s="909"/>
      <c r="I106" s="1374"/>
      <c r="J106" s="1373"/>
      <c r="K106" s="1373"/>
      <c r="L106" s="1516" t="s">
        <v>512</v>
      </c>
      <c r="M106" s="1517"/>
      <c r="N106" s="1517"/>
      <c r="O106" s="1518"/>
      <c r="P106" s="1375"/>
      <c r="Q106" s="1369">
        <f>Q103</f>
        <v>0</v>
      </c>
      <c r="R106" s="1261"/>
      <c r="S106" s="1261"/>
      <c r="AC106" s="1372"/>
      <c r="AD106" s="1372"/>
      <c r="AE106" s="1372"/>
    </row>
    <row r="107" spans="1:54" ht="13.5" customHeight="1">
      <c r="A107" s="1269"/>
      <c r="B107" s="1270"/>
      <c r="C107" s="1270"/>
      <c r="D107" s="1270"/>
      <c r="E107" s="1270"/>
      <c r="F107" s="1270"/>
      <c r="G107" s="1270"/>
      <c r="H107" s="1499"/>
      <c r="I107" s="1499"/>
      <c r="J107" s="1499"/>
      <c r="K107" s="1499"/>
      <c r="L107" s="1499"/>
      <c r="M107" s="1499"/>
      <c r="N107" s="1351"/>
      <c r="O107" s="1271"/>
      <c r="P107" s="1272"/>
      <c r="T107" s="1236"/>
      <c r="U107" s="1236"/>
      <c r="V107" s="1236"/>
      <c r="W107" s="1236"/>
      <c r="X107" s="1236"/>
      <c r="Y107" s="1236"/>
      <c r="Z107" s="1236"/>
      <c r="AA107" s="1236"/>
      <c r="AB107" s="1236"/>
      <c r="AC107" s="1268"/>
      <c r="AD107" s="1268"/>
      <c r="AE107" s="1268"/>
      <c r="AF107" s="1236"/>
      <c r="AG107" s="1236"/>
      <c r="AH107" s="1236"/>
      <c r="AI107" s="1236"/>
      <c r="AJ107" s="1236"/>
      <c r="AK107" s="1236"/>
      <c r="AL107" s="1236"/>
      <c r="AM107" s="1236"/>
      <c r="AN107" s="1236"/>
      <c r="AO107" s="1236"/>
      <c r="AP107" s="1236"/>
      <c r="AQ107" s="1236"/>
      <c r="AR107" s="1236"/>
      <c r="AS107" s="1236"/>
      <c r="AT107" s="1236"/>
      <c r="AU107" s="1236"/>
      <c r="AV107" s="1236"/>
      <c r="AW107" s="1236"/>
      <c r="AX107" s="1236"/>
      <c r="AY107" s="1236"/>
      <c r="AZ107" s="1236"/>
      <c r="BA107" s="1236"/>
      <c r="BB107" s="1236"/>
    </row>
    <row r="108" spans="1:54" ht="23.25" customHeight="1">
      <c r="A108" s="1273" t="s">
        <v>490</v>
      </c>
      <c r="B108" s="1507" t="s">
        <v>491</v>
      </c>
      <c r="C108" s="1507"/>
      <c r="D108" s="1507"/>
      <c r="E108" s="1507"/>
      <c r="F108" s="1507"/>
      <c r="G108" s="1507"/>
      <c r="H108" s="1507"/>
      <c r="I108" s="1507"/>
      <c r="J108" s="1507"/>
      <c r="K108" s="1507"/>
      <c r="L108" s="1507"/>
      <c r="M108" s="830"/>
      <c r="N108" s="1359"/>
      <c r="O108" s="830"/>
      <c r="P108" s="1023"/>
      <c r="Q108" s="1023"/>
      <c r="T108" s="1236"/>
      <c r="U108" s="1236"/>
      <c r="V108" s="1236"/>
      <c r="W108" s="1236"/>
      <c r="X108" s="1236"/>
      <c r="Y108" s="1236"/>
      <c r="Z108" s="1236"/>
      <c r="AA108" s="1236"/>
      <c r="AB108" s="1236"/>
      <c r="AC108" s="1268"/>
      <c r="AD108" s="1268"/>
      <c r="AE108" s="1268"/>
      <c r="AF108" s="1236"/>
      <c r="AG108" s="1236"/>
      <c r="AH108" s="1236"/>
      <c r="AI108" s="1236"/>
      <c r="AJ108" s="1236"/>
      <c r="AK108" s="1236"/>
      <c r="AL108" s="1236"/>
      <c r="AM108" s="1236"/>
      <c r="AN108" s="1236"/>
      <c r="AO108" s="1236"/>
      <c r="AP108" s="1236"/>
      <c r="AQ108" s="1236"/>
      <c r="AR108" s="1236"/>
      <c r="AS108" s="1236"/>
      <c r="AT108" s="1236"/>
      <c r="AU108" s="1236"/>
      <c r="AV108" s="1236"/>
      <c r="AW108" s="1236"/>
      <c r="AX108" s="1236"/>
      <c r="AY108" s="1236"/>
      <c r="AZ108" s="1236"/>
      <c r="BA108" s="1236"/>
      <c r="BB108" s="1236"/>
    </row>
    <row r="109" spans="1:54" ht="21" customHeight="1">
      <c r="A109" s="1515" t="s">
        <v>407</v>
      </c>
      <c r="B109" s="1515"/>
      <c r="C109" s="1515"/>
      <c r="D109" s="1500" t="str">
        <f>'Sch-1'!B113</f>
        <v>--</v>
      </c>
      <c r="E109" s="1500"/>
      <c r="F109" s="1274"/>
      <c r="G109" s="1274"/>
      <c r="I109" s="1275"/>
      <c r="J109" s="1274"/>
      <c r="K109" s="1274"/>
      <c r="M109" s="821"/>
      <c r="N109" s="1360"/>
      <c r="O109" s="1271"/>
      <c r="P109" s="1276"/>
      <c r="Q109" s="1256"/>
      <c r="T109" s="1236"/>
      <c r="U109" s="1236"/>
      <c r="V109" s="1236"/>
      <c r="W109" s="1236"/>
      <c r="X109" s="1236"/>
      <c r="Y109" s="1236"/>
      <c r="Z109" s="1236"/>
      <c r="AA109" s="1236"/>
      <c r="AB109" s="1236"/>
      <c r="AC109" s="1268"/>
      <c r="AD109" s="1268"/>
      <c r="AE109" s="1268"/>
      <c r="AF109" s="1236"/>
      <c r="AG109" s="1236"/>
      <c r="AH109" s="1236"/>
      <c r="AI109" s="1236"/>
      <c r="AJ109" s="1236"/>
      <c r="AK109" s="1236"/>
      <c r="AL109" s="1236"/>
      <c r="AM109" s="1236"/>
      <c r="AN109" s="1236"/>
      <c r="AO109" s="1236"/>
      <c r="AP109" s="1236"/>
      <c r="AQ109" s="1236"/>
      <c r="AR109" s="1236"/>
      <c r="AS109" s="1236"/>
      <c r="AT109" s="1236"/>
      <c r="AU109" s="1236"/>
      <c r="AV109" s="1236"/>
      <c r="AW109" s="1236"/>
      <c r="AX109" s="1236"/>
      <c r="AY109" s="1236"/>
      <c r="AZ109" s="1236"/>
      <c r="BA109" s="1236"/>
      <c r="BB109" s="1236"/>
    </row>
    <row r="110" spans="1:54" ht="16.5">
      <c r="A110" s="1515" t="s">
        <v>408</v>
      </c>
      <c r="B110" s="1515"/>
      <c r="C110" s="1515"/>
      <c r="D110" s="1501" t="str">
        <f>'Sch-1'!B114</f>
        <v/>
      </c>
      <c r="E110" s="1501"/>
      <c r="F110" s="1274"/>
      <c r="G110" s="1274"/>
      <c r="I110" s="1275"/>
      <c r="J110" s="1274"/>
      <c r="K110" s="1274"/>
      <c r="M110" s="1509" t="s">
        <v>409</v>
      </c>
      <c r="N110" s="1509"/>
      <c r="O110" s="1277" t="str">
        <f>'Sch-1'!M114</f>
        <v/>
      </c>
      <c r="P110" s="1276"/>
      <c r="Q110" s="1256"/>
      <c r="AN110" s="1236"/>
      <c r="AO110" s="1236"/>
      <c r="AP110" s="1236"/>
      <c r="AQ110" s="1236"/>
      <c r="AR110" s="1236"/>
      <c r="AS110" s="1236"/>
      <c r="AT110" s="1236"/>
      <c r="AU110" s="1236"/>
      <c r="AV110" s="1236"/>
      <c r="AW110" s="1236"/>
      <c r="AX110" s="1236"/>
      <c r="AY110" s="1236"/>
      <c r="AZ110" s="1236"/>
      <c r="BA110" s="1236"/>
      <c r="BB110" s="1236"/>
    </row>
    <row r="111" spans="1:54" ht="16.5">
      <c r="A111" s="1278"/>
      <c r="B111" s="1279"/>
      <c r="C111" s="1279"/>
      <c r="D111" s="1279"/>
      <c r="E111" s="1279"/>
      <c r="F111" s="1279"/>
      <c r="G111" s="1279"/>
      <c r="H111" s="1280"/>
      <c r="I111" s="1281"/>
      <c r="J111" s="1279"/>
      <c r="K111" s="1279"/>
      <c r="L111" s="1282"/>
      <c r="M111" s="1508" t="s">
        <v>410</v>
      </c>
      <c r="N111" s="1508"/>
      <c r="O111" s="1277" t="str">
        <f>'Sch-1'!M115</f>
        <v/>
      </c>
      <c r="P111" s="1281"/>
      <c r="Q111" s="1256"/>
      <c r="AN111" s="1236"/>
      <c r="AO111" s="1236"/>
      <c r="AP111" s="1236"/>
      <c r="AQ111" s="1236"/>
      <c r="AR111" s="1236"/>
      <c r="AS111" s="1236"/>
      <c r="AT111" s="1236"/>
      <c r="AU111" s="1236"/>
      <c r="AV111" s="1236"/>
      <c r="AW111" s="1236"/>
      <c r="AX111" s="1236"/>
      <c r="AY111" s="1236"/>
      <c r="AZ111" s="1236"/>
      <c r="BA111" s="1236"/>
      <c r="BB111" s="1236"/>
    </row>
    <row r="112" spans="1:54" ht="16.5">
      <c r="A112" s="1283"/>
      <c r="B112" s="1274"/>
      <c r="C112" s="1274"/>
      <c r="D112" s="1274"/>
      <c r="E112" s="1274"/>
      <c r="F112" s="1274"/>
      <c r="G112" s="1274"/>
      <c r="H112" s="1284"/>
      <c r="I112" s="1275"/>
      <c r="J112" s="1274"/>
      <c r="K112" s="1274"/>
      <c r="L112" s="1285"/>
      <c r="M112" s="1286"/>
      <c r="N112" s="1361"/>
      <c r="O112" s="1242"/>
      <c r="P112" s="1240"/>
      <c r="AN112" s="1236"/>
      <c r="AO112" s="1236"/>
      <c r="AP112" s="1236"/>
      <c r="AQ112" s="1236"/>
      <c r="AR112" s="1236"/>
      <c r="AS112" s="1236"/>
      <c r="AT112" s="1236"/>
      <c r="AU112" s="1236"/>
      <c r="AV112" s="1236"/>
      <c r="AW112" s="1236"/>
      <c r="AX112" s="1236"/>
      <c r="AY112" s="1236"/>
      <c r="AZ112" s="1236"/>
      <c r="BA112" s="1236"/>
      <c r="BB112" s="1236"/>
    </row>
    <row r="113" spans="1:54">
      <c r="AN113" s="1236"/>
      <c r="AO113" s="1236"/>
      <c r="AP113" s="1236"/>
      <c r="AQ113" s="1236"/>
      <c r="AR113" s="1236"/>
      <c r="AS113" s="1236"/>
      <c r="AT113" s="1236"/>
      <c r="AU113" s="1236"/>
      <c r="AV113" s="1236"/>
      <c r="AW113" s="1236"/>
      <c r="AX113" s="1236"/>
      <c r="AY113" s="1236"/>
      <c r="AZ113" s="1236"/>
      <c r="BA113" s="1236"/>
      <c r="BB113" s="1236"/>
    </row>
    <row r="125" spans="1:54" s="1291" customFormat="1" ht="16.5">
      <c r="A125" s="879"/>
      <c r="B125" s="822"/>
      <c r="C125" s="822"/>
      <c r="D125" s="822"/>
      <c r="E125" s="822"/>
      <c r="F125" s="822"/>
      <c r="G125" s="822"/>
      <c r="H125" s="839"/>
      <c r="I125" s="835"/>
      <c r="J125" s="822"/>
      <c r="K125" s="822"/>
      <c r="L125" s="823"/>
      <c r="M125" s="824"/>
      <c r="N125" s="1362"/>
      <c r="O125" s="1287"/>
      <c r="P125" s="1288"/>
      <c r="Q125" s="1289"/>
      <c r="R125" s="1290"/>
      <c r="AL125" s="1292"/>
      <c r="AM125" s="1292"/>
    </row>
    <row r="126" spans="1:54" s="1291" customFormat="1" ht="16.5">
      <c r="A126" s="879"/>
      <c r="B126" s="822"/>
      <c r="C126" s="822"/>
      <c r="D126" s="822"/>
      <c r="E126" s="822"/>
      <c r="F126" s="822"/>
      <c r="G126" s="822"/>
      <c r="H126" s="839"/>
      <c r="I126" s="835"/>
      <c r="J126" s="822"/>
      <c r="K126" s="822"/>
      <c r="L126" s="823"/>
      <c r="M126" s="824"/>
      <c r="N126" s="1362"/>
      <c r="O126" s="1287"/>
      <c r="P126" s="1288"/>
      <c r="Q126" s="1289"/>
      <c r="R126" s="1290"/>
      <c r="AL126" s="1293"/>
      <c r="AM126" s="1294"/>
    </row>
    <row r="127" spans="1:54" s="1291" customFormat="1" ht="16.5">
      <c r="A127" s="879"/>
      <c r="B127" s="822"/>
      <c r="C127" s="822"/>
      <c r="D127" s="822"/>
      <c r="E127" s="822"/>
      <c r="F127" s="822"/>
      <c r="G127" s="822"/>
      <c r="H127" s="839"/>
      <c r="I127" s="835"/>
      <c r="J127" s="822"/>
      <c r="K127" s="822"/>
      <c r="L127" s="823"/>
      <c r="M127" s="824"/>
      <c r="N127" s="1362"/>
      <c r="O127" s="1287"/>
      <c r="P127" s="1288"/>
      <c r="Q127" s="1289"/>
      <c r="R127" s="1290"/>
      <c r="AM127" s="1295"/>
    </row>
    <row r="128" spans="1:54" s="1291" customFormat="1">
      <c r="A128" s="1296"/>
      <c r="B128" s="1297"/>
      <c r="C128" s="1297"/>
      <c r="D128" s="1297"/>
      <c r="E128" s="1297"/>
      <c r="F128" s="1297"/>
      <c r="G128" s="1297"/>
      <c r="H128" s="1298"/>
      <c r="I128" s="1299"/>
      <c r="J128" s="1297"/>
      <c r="K128" s="1297"/>
      <c r="L128" s="825"/>
      <c r="M128" s="1299"/>
      <c r="N128" s="1363"/>
      <c r="O128" s="1293"/>
      <c r="P128" s="1300"/>
      <c r="Q128" s="1301"/>
    </row>
    <row r="129" spans="1:54" ht="16.5">
      <c r="A129" s="1296"/>
      <c r="B129" s="1297"/>
      <c r="C129" s="1297"/>
      <c r="D129" s="1297"/>
      <c r="E129" s="1297"/>
      <c r="F129" s="1297"/>
      <c r="G129" s="1297"/>
      <c r="H129" s="1298"/>
      <c r="I129" s="1299"/>
      <c r="J129" s="1297"/>
      <c r="K129" s="1297"/>
      <c r="L129" s="826"/>
      <c r="M129" s="1299"/>
      <c r="N129" s="1363"/>
      <c r="O129" s="1293"/>
      <c r="P129" s="1300"/>
      <c r="AN129" s="1236"/>
      <c r="AO129" s="1236"/>
      <c r="AP129" s="1236"/>
      <c r="AQ129" s="1236"/>
      <c r="AR129" s="1236"/>
      <c r="AS129" s="1236"/>
      <c r="AT129" s="1236"/>
      <c r="AU129" s="1236"/>
      <c r="AV129" s="1236"/>
      <c r="AW129" s="1236"/>
      <c r="AX129" s="1236"/>
      <c r="AY129" s="1236"/>
      <c r="AZ129" s="1236"/>
      <c r="BA129" s="1236"/>
      <c r="BB129" s="1236"/>
    </row>
    <row r="130" spans="1:54">
      <c r="A130" s="1302"/>
      <c r="B130" s="1303"/>
      <c r="C130" s="1303"/>
      <c r="D130" s="1303"/>
      <c r="E130" s="1303"/>
      <c r="F130" s="1303"/>
      <c r="G130" s="1303"/>
      <c r="H130" s="1304"/>
      <c r="I130" s="1305"/>
      <c r="J130" s="1303"/>
      <c r="K130" s="1303"/>
      <c r="L130" s="805"/>
      <c r="M130" s="1305"/>
      <c r="N130" s="1364"/>
      <c r="O130" s="1306"/>
      <c r="P130" s="1305"/>
      <c r="AN130" s="1236"/>
      <c r="AO130" s="1236"/>
      <c r="AP130" s="1236"/>
      <c r="AQ130" s="1236"/>
      <c r="AR130" s="1236"/>
      <c r="AS130" s="1236"/>
      <c r="AT130" s="1236"/>
      <c r="AU130" s="1236"/>
      <c r="AV130" s="1236"/>
      <c r="AW130" s="1236"/>
      <c r="AX130" s="1236"/>
      <c r="AY130" s="1236"/>
      <c r="AZ130" s="1236"/>
      <c r="BA130" s="1236"/>
      <c r="BB130" s="1236"/>
    </row>
    <row r="131" spans="1:54">
      <c r="A131" s="1302"/>
      <c r="B131" s="1303"/>
      <c r="C131" s="1303"/>
      <c r="D131" s="1303"/>
      <c r="E131" s="1303"/>
      <c r="F131" s="1303"/>
      <c r="G131" s="1303"/>
      <c r="H131" s="1304"/>
      <c r="I131" s="1305"/>
      <c r="J131" s="1303"/>
      <c r="K131" s="1303"/>
      <c r="L131" s="805"/>
      <c r="M131" s="1305"/>
      <c r="N131" s="1364"/>
      <c r="O131" s="1306"/>
      <c r="P131" s="1305"/>
      <c r="AN131" s="1236"/>
      <c r="AO131" s="1236"/>
      <c r="AP131" s="1236"/>
      <c r="AQ131" s="1236"/>
      <c r="AR131" s="1236"/>
      <c r="AS131" s="1236"/>
      <c r="AT131" s="1236"/>
      <c r="AU131" s="1236"/>
      <c r="AV131" s="1236"/>
      <c r="AW131" s="1236"/>
      <c r="AX131" s="1236"/>
      <c r="AY131" s="1236"/>
      <c r="AZ131" s="1236"/>
      <c r="BA131" s="1236"/>
      <c r="BB131" s="1236"/>
    </row>
    <row r="132" spans="1:54" ht="16.5">
      <c r="A132" s="1307"/>
      <c r="B132" s="1308"/>
      <c r="C132" s="1308"/>
      <c r="D132" s="1308"/>
      <c r="E132" s="1308"/>
      <c r="F132" s="1308"/>
      <c r="G132" s="1308"/>
      <c r="H132" s="1309"/>
      <c r="I132" s="1310"/>
      <c r="J132" s="1308"/>
      <c r="K132" s="1308"/>
      <c r="L132" s="1311"/>
      <c r="M132" s="1310"/>
      <c r="N132" s="1365"/>
      <c r="O132" s="1312"/>
      <c r="P132" s="1310"/>
      <c r="AN132" s="1236"/>
      <c r="AO132" s="1236"/>
      <c r="AP132" s="1236"/>
      <c r="AQ132" s="1236"/>
      <c r="AR132" s="1236"/>
      <c r="AS132" s="1236"/>
      <c r="AT132" s="1236"/>
      <c r="AU132" s="1236"/>
      <c r="AV132" s="1236"/>
      <c r="AW132" s="1236"/>
      <c r="AX132" s="1236"/>
      <c r="AY132" s="1236"/>
      <c r="AZ132" s="1236"/>
      <c r="BA132" s="1236"/>
      <c r="BB132" s="1236"/>
    </row>
    <row r="133" spans="1:54">
      <c r="A133" s="1302"/>
      <c r="B133" s="1303"/>
      <c r="C133" s="1303"/>
      <c r="D133" s="1303"/>
      <c r="E133" s="1303"/>
      <c r="F133" s="1303"/>
      <c r="G133" s="1303"/>
      <c r="H133" s="1304"/>
      <c r="I133" s="1305"/>
      <c r="J133" s="1303"/>
      <c r="K133" s="1303"/>
      <c r="L133" s="805"/>
      <c r="M133" s="1305"/>
      <c r="N133" s="1364"/>
      <c r="O133" s="1306"/>
      <c r="P133" s="1305"/>
      <c r="AN133" s="1236"/>
      <c r="AO133" s="1236"/>
      <c r="AP133" s="1236"/>
      <c r="AQ133" s="1236"/>
      <c r="AR133" s="1236"/>
      <c r="AS133" s="1236"/>
      <c r="AT133" s="1236"/>
      <c r="AU133" s="1236"/>
      <c r="AV133" s="1236"/>
      <c r="AW133" s="1236"/>
      <c r="AX133" s="1236"/>
      <c r="AY133" s="1236"/>
      <c r="AZ133" s="1236"/>
      <c r="BA133" s="1236"/>
      <c r="BB133" s="1236"/>
    </row>
    <row r="134" spans="1:54">
      <c r="A134" s="1302"/>
      <c r="B134" s="1303"/>
      <c r="C134" s="1303"/>
      <c r="D134" s="1303"/>
      <c r="E134" s="1303"/>
      <c r="F134" s="1303"/>
      <c r="G134" s="1303"/>
      <c r="H134" s="1304"/>
      <c r="I134" s="1305"/>
      <c r="J134" s="1303"/>
      <c r="K134" s="1303"/>
      <c r="L134" s="805"/>
      <c r="M134" s="1305"/>
      <c r="N134" s="1364"/>
      <c r="O134" s="1306"/>
      <c r="P134" s="1305"/>
      <c r="AN134" s="1236"/>
      <c r="AO134" s="1236"/>
      <c r="AP134" s="1236"/>
      <c r="AQ134" s="1236"/>
      <c r="AR134" s="1236"/>
      <c r="AS134" s="1236"/>
      <c r="AT134" s="1236"/>
      <c r="AU134" s="1236"/>
      <c r="AV134" s="1236"/>
      <c r="AW134" s="1236"/>
      <c r="AX134" s="1236"/>
      <c r="AY134" s="1236"/>
      <c r="AZ134" s="1236"/>
      <c r="BA134" s="1236"/>
      <c r="BB134" s="1236"/>
    </row>
  </sheetData>
  <sheetProtection password="C6E5" sheet="1" objects="1" scenarios="1" formatColumns="0" formatRows="0" selectLockedCells="1"/>
  <customSheetViews>
    <customSheetView guid="{29E1B411-4326-4E51-98A8-14D37CD45AF7}" scale="80" showPageBreaks="1" fitToPage="1" printArea="1" hiddenColumns="1" view="pageBreakPreview" topLeftCell="A65">
      <selection activeCell="I75" sqref="I75"/>
      <colBreaks count="2" manualBreakCount="2">
        <brk id="11" max="1048575" man="1"/>
        <brk id="16" max="1048575" man="1"/>
      </colBreaks>
      <pageMargins left="0.25" right="0.25" top="0.5" bottom="0.5" header="0.05" footer="0.05"/>
      <printOptions horizontalCentered="1"/>
      <pageSetup paperSize="9" scale="55" fitToHeight="0" orientation="landscape" r:id="rId1"/>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2"/>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3"/>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4"/>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5"/>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6"/>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0"/>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1"/>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4"/>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15"/>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16"/>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20"/>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1"/>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313">
      <selection activeCell="I19" sqref="I19"/>
      <colBreaks count="2" manualBreakCount="2">
        <brk id="11" max="1048575" man="1"/>
        <brk id="16" max="1048575" man="1"/>
      </colBreaks>
      <pageMargins left="0.25" right="0.25" top="0.5" bottom="0.5" header="0.05" footer="0.05"/>
      <printOptions horizontalCentered="1"/>
      <pageSetup paperSize="9" scale="57" fitToHeight="0" orientation="landscape" r:id="rId22"/>
      <headerFooter alignWithMargins="0">
        <oddFooter>&amp;R&amp;"Book Antiqua,Bold"&amp;10Schedule-3/ Page &amp;P of &amp;N</oddFooter>
      </headerFooter>
    </customSheetView>
    <customSheetView guid="{27E77C81-EC16-4D63-8CE6-4CFC97B77DCA}" scale="90" showPageBreaks="1" fitToPage="1" printArea="1" hiddenColumns="1" view="pageBreakPreview" topLeftCell="A7">
      <selection activeCell="O23" sqref="O23"/>
      <colBreaks count="2" manualBreakCount="2">
        <brk id="11" max="1048575" man="1"/>
        <brk id="16" max="1048575" man="1"/>
      </colBreaks>
      <pageMargins left="0.25" right="0.25" top="0.5" bottom="0.5" header="0.05" footer="0.05"/>
      <printOptions horizontalCentered="1"/>
      <pageSetup paperSize="9" scale="56" fitToHeight="0" orientation="landscape" r:id="rId23"/>
      <headerFooter alignWithMargins="0">
        <oddFooter>&amp;R&amp;"Book Antiqua,Bold"&amp;10Schedule-3/ Page &amp;P of &amp;N</oddFooter>
      </headerFooter>
    </customSheetView>
  </customSheetViews>
  <mergeCells count="22">
    <mergeCell ref="A4:Q4"/>
    <mergeCell ref="A3:Q3"/>
    <mergeCell ref="B108:L108"/>
    <mergeCell ref="M111:N111"/>
    <mergeCell ref="M110:N110"/>
    <mergeCell ref="N15:P15"/>
    <mergeCell ref="A105:K105"/>
    <mergeCell ref="M11:P11"/>
    <mergeCell ref="A109:C109"/>
    <mergeCell ref="A110:C110"/>
    <mergeCell ref="M7:P7"/>
    <mergeCell ref="M9:P9"/>
    <mergeCell ref="M8:P8"/>
    <mergeCell ref="L106:O106"/>
    <mergeCell ref="A104:Q104"/>
    <mergeCell ref="B103:E103"/>
    <mergeCell ref="AO13:AP13"/>
    <mergeCell ref="AL13:AM13"/>
    <mergeCell ref="H107:M107"/>
    <mergeCell ref="D109:E109"/>
    <mergeCell ref="D110:E110"/>
    <mergeCell ref="B18:E18"/>
  </mergeCells>
  <phoneticPr fontId="2" type="noConversion"/>
  <conditionalFormatting sqref="O105 O107:O108 O19:O73 K19 I19:I73 K103 O75:O103 I75:I103">
    <cfRule type="expression" dxfId="64" priority="2464" stopIfTrue="1">
      <formula>H19&gt;0</formula>
    </cfRule>
  </conditionalFormatting>
  <conditionalFormatting sqref="O109">
    <cfRule type="expression" dxfId="63" priority="2264" stopIfTrue="1">
      <formula>N109&gt;0</formula>
    </cfRule>
  </conditionalFormatting>
  <conditionalFormatting sqref="K19 K103">
    <cfRule type="expression" dxfId="62" priority="1701" stopIfTrue="1">
      <formula>H19&gt;0</formula>
    </cfRule>
  </conditionalFormatting>
  <conditionalFormatting sqref="K19 K103">
    <cfRule type="cellIs" dxfId="61" priority="1700" stopIfTrue="1" operator="equal">
      <formula>"a"</formula>
    </cfRule>
  </conditionalFormatting>
  <conditionalFormatting sqref="K20:K73 K75:K102">
    <cfRule type="expression" dxfId="60" priority="8" stopIfTrue="1">
      <formula>J20&gt;0</formula>
    </cfRule>
  </conditionalFormatting>
  <conditionalFormatting sqref="K20:K73 K75:K102">
    <cfRule type="expression" dxfId="59" priority="7" stopIfTrue="1">
      <formula>H20&gt;0</formula>
    </cfRule>
  </conditionalFormatting>
  <conditionalFormatting sqref="K20:K73 K75:K102">
    <cfRule type="cellIs" dxfId="58" priority="6" stopIfTrue="1" operator="equal">
      <formula>"a"</formula>
    </cfRule>
  </conditionalFormatting>
  <conditionalFormatting sqref="O74">
    <cfRule type="expression" dxfId="4" priority="5" stopIfTrue="1">
      <formula>N74&gt;0</formula>
    </cfRule>
  </conditionalFormatting>
  <conditionalFormatting sqref="I74">
    <cfRule type="expression" dxfId="3" priority="4" stopIfTrue="1">
      <formula>H74&gt;0</formula>
    </cfRule>
  </conditionalFormatting>
  <conditionalFormatting sqref="K74">
    <cfRule type="expression" dxfId="2" priority="3" stopIfTrue="1">
      <formula>J74&gt;0</formula>
    </cfRule>
  </conditionalFormatting>
  <conditionalFormatting sqref="K74">
    <cfRule type="expression" dxfId="1" priority="2" stopIfTrue="1">
      <formula>H74&gt;0</formula>
    </cfRule>
  </conditionalFormatting>
  <conditionalFormatting sqref="K74">
    <cfRule type="cellIs" dxfId="0" priority="1" stopIfTrue="1" operator="equal">
      <formula>"a"</formula>
    </cfRule>
  </conditionalFormatting>
  <dataValidations count="5">
    <dataValidation type="decimal" operator="greaterThan" allowBlank="1" showInputMessage="1" showErrorMessage="1" error="Enter only Numeric Value greater than zero or leave the cell blank !" sqref="O18">
      <formula1>0</formula1>
    </dataValidation>
    <dataValidation operator="greaterThan" allowBlank="1" showInputMessage="1" showErrorMessage="1" error="Enter only Numeric Value greater than zero or leave the cell blank !" sqref="K109:K65316 K1:K2 K106:K107 K5:K17 O19:O102"/>
    <dataValidation type="whole" operator="greaterThan" allowBlank="1" showInputMessage="1" showErrorMessage="1" error="Enter only Numeric Value greater than zero or leave the cell blank !" sqref="O103">
      <formula1>0</formula1>
    </dataValidation>
    <dataValidation type="list" operator="greaterThan" allowBlank="1" showInputMessage="1" showErrorMessage="1" sqref="K19:K103">
      <formula1>"Confirmed,0%,5%,12%,18%,28%"</formula1>
    </dataValidation>
    <dataValidation operator="greaterThan" allowBlank="1" showInputMessage="1" showErrorMessage="1" sqref="I19:I103"/>
  </dataValidations>
  <printOptions horizontalCentered="1"/>
  <pageMargins left="0.25" right="0.25" top="0.5" bottom="0.5" header="0.05" footer="0.05"/>
  <pageSetup paperSize="9" scale="55" fitToHeight="0" orientation="landscape" r:id="rId24"/>
  <headerFooter alignWithMargins="0">
    <oddFooter>&amp;R&amp;"Book Antiqua,Bold"&amp;10Schedule-3/ Page &amp;P of &amp;N</oddFooter>
  </headerFooter>
  <colBreaks count="2" manualBreakCount="2">
    <brk id="11" max="1048575" man="1"/>
    <brk id="16" max="1048575" man="1"/>
  </colBreaks>
  <drawing r:id="rId2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AR109"/>
  <sheetViews>
    <sheetView topLeftCell="A74" zoomScale="80" zoomScaleNormal="80" zoomScaleSheetLayoutView="100" workbookViewId="0">
      <selection activeCell="F74" sqref="F74"/>
    </sheetView>
  </sheetViews>
  <sheetFormatPr defaultRowHeight="16.5"/>
  <cols>
    <col min="1" max="1" width="10.625" style="447" customWidth="1"/>
    <col min="2" max="2" width="42.25" style="448" customWidth="1"/>
    <col min="3" max="3" width="7.625" style="447" customWidth="1"/>
    <col min="4" max="4" width="9.125" style="447" customWidth="1"/>
    <col min="5" max="5" width="12.75" style="447" customWidth="1"/>
    <col min="6" max="6" width="14.625" style="447" customWidth="1"/>
    <col min="7" max="26" width="9" style="213"/>
    <col min="27" max="27" width="9" style="204" hidden="1" customWidth="1"/>
    <col min="28" max="29" width="17.625" style="204" hidden="1" customWidth="1"/>
    <col min="30" max="30" width="9" style="204" hidden="1" customWidth="1"/>
    <col min="31" max="31" width="15.5" style="204" hidden="1" customWidth="1"/>
    <col min="32" max="32" width="15.375" style="204" hidden="1" customWidth="1"/>
    <col min="33" max="44" width="9" style="213"/>
    <col min="45" max="16384" width="9" style="396"/>
  </cols>
  <sheetData>
    <row r="1" spans="1:32">
      <c r="A1" s="63" t="str">
        <f>Cover!B3</f>
        <v>Spec. No.: CC-CS/902-WR2/SS-4182/3/G4</v>
      </c>
      <c r="B1" s="64"/>
      <c r="C1" s="65"/>
      <c r="D1" s="65"/>
      <c r="E1" s="8"/>
      <c r="F1" s="9" t="s">
        <v>427</v>
      </c>
    </row>
    <row r="2" spans="1:32">
      <c r="A2" s="389"/>
      <c r="B2" s="446"/>
      <c r="C2" s="391"/>
      <c r="D2" s="391"/>
      <c r="E2" s="390"/>
      <c r="F2" s="390"/>
    </row>
    <row r="3" spans="1:32" ht="51.75" customHeight="1">
      <c r="A3" s="1478" t="str">
        <f>Cover!$B$2</f>
        <v>Substation Package-SS45 for Extension of 400kV Banaskantha (AIS) Substation associated with Western Region System Strengthening Scheme (WRSS)-19</v>
      </c>
      <c r="B3" s="1478"/>
      <c r="C3" s="1478"/>
      <c r="D3" s="1478"/>
      <c r="E3" s="1478"/>
      <c r="F3" s="1478"/>
      <c r="AA3" s="216" t="s">
        <v>343</v>
      </c>
      <c r="AC3" s="217">
        <f>IF(ISERROR(#REF!/('Sch-6'!D14+'Sch-6'!D16+'Sch-6'!D18)),0,#REF!/( 'Sch-6'!D14+'Sch-6'!D16+'Sch-6'!D18))</f>
        <v>0</v>
      </c>
    </row>
    <row r="4" spans="1:32">
      <c r="A4" s="1479" t="s">
        <v>423</v>
      </c>
      <c r="B4" s="1479"/>
      <c r="C4" s="1479"/>
      <c r="D4" s="1479"/>
      <c r="E4" s="1479"/>
      <c r="F4" s="1479"/>
      <c r="AA4" s="216" t="s">
        <v>344</v>
      </c>
      <c r="AC4" s="219" t="e">
        <f>#REF!</f>
        <v>#REF!</v>
      </c>
    </row>
    <row r="5" spans="1:32">
      <c r="AA5" s="216" t="s">
        <v>349</v>
      </c>
      <c r="AC5" s="219">
        <f>IF(ISERROR(#REF!/#REF!),0,#REF! /#REF!)</f>
        <v>0</v>
      </c>
    </row>
    <row r="6" spans="1:32">
      <c r="A6" s="33" t="str">
        <f>'Sch-1'!A4</f>
        <v>Bidder’s Name and Address (Lead Partner) :</v>
      </c>
      <c r="B6" s="34"/>
      <c r="C6" s="34"/>
      <c r="D6" s="34"/>
      <c r="E6" s="72" t="s">
        <v>397</v>
      </c>
      <c r="F6" s="2"/>
      <c r="AA6" s="216" t="s">
        <v>350</v>
      </c>
      <c r="AC6" s="219" t="e">
        <f>#REF!</f>
        <v>#REF!</v>
      </c>
    </row>
    <row r="7" spans="1:32">
      <c r="A7" s="1494" t="str">
        <f>'Sch-1'!A5</f>
        <v/>
      </c>
      <c r="B7" s="1494"/>
      <c r="C7" s="1494"/>
      <c r="D7" s="1494"/>
      <c r="E7" s="455" t="str">
        <f>'Sch-1'!M5</f>
        <v>Contracts Services, 3rd Floor</v>
      </c>
      <c r="F7" s="2"/>
      <c r="AA7" s="216" t="s">
        <v>347</v>
      </c>
      <c r="AC7" s="217" t="e">
        <f>SUM(AC3:AC6)</f>
        <v>#REF!</v>
      </c>
    </row>
    <row r="8" spans="1:32">
      <c r="A8" s="73" t="s">
        <v>398</v>
      </c>
      <c r="B8" s="1496" t="str">
        <f>IF('Sch-1'!C6=0, "", 'Sch-1'!C6)</f>
        <v/>
      </c>
      <c r="C8" s="1496"/>
      <c r="D8" s="1496"/>
      <c r="E8" s="455" t="str">
        <f>'Sch-1'!M6</f>
        <v>Power Grid Corporation of India Ltd.,</v>
      </c>
      <c r="F8" s="2"/>
    </row>
    <row r="9" spans="1:32">
      <c r="A9" s="73" t="s">
        <v>400</v>
      </c>
      <c r="B9" s="1496" t="str">
        <f>IF('Sch-1'!C7=0, "", 'Sch-1'!C7)</f>
        <v/>
      </c>
      <c r="C9" s="1496"/>
      <c r="D9" s="1496"/>
      <c r="E9" s="455" t="str">
        <f>'Sch-1'!M7</f>
        <v>"Saudamini", Plot No.-2</v>
      </c>
      <c r="F9" s="2"/>
    </row>
    <row r="10" spans="1:32">
      <c r="A10" s="392"/>
      <c r="B10" s="1497" t="str">
        <f>IF('Sch-1'!C8=0, "", 'Sch-1'!C8)</f>
        <v/>
      </c>
      <c r="C10" s="1497"/>
      <c r="D10" s="1497"/>
      <c r="E10" s="456" t="str">
        <f>'Sch-1'!M8</f>
        <v xml:space="preserve">Sector-29, </v>
      </c>
      <c r="F10" s="390"/>
      <c r="AA10" s="216" t="s">
        <v>346</v>
      </c>
      <c r="AC10" s="219">
        <f>'Sch-1'!AB8</f>
        <v>0</v>
      </c>
    </row>
    <row r="11" spans="1:32">
      <c r="A11" s="392"/>
      <c r="B11" s="1497" t="str">
        <f>IF('Sch-1'!C9=0, "", 'Sch-1'!C9)</f>
        <v/>
      </c>
      <c r="C11" s="1497"/>
      <c r="D11" s="1497"/>
      <c r="E11" s="456" t="str">
        <f>'Sch-1'!M9</f>
        <v>Gurgaon (Haryana) - 122001</v>
      </c>
      <c r="F11" s="390"/>
      <c r="AA11" s="216"/>
      <c r="AC11" s="219"/>
    </row>
    <row r="12" spans="1:32">
      <c r="A12" s="392"/>
      <c r="B12" s="474"/>
      <c r="C12" s="474"/>
      <c r="D12" s="474"/>
      <c r="E12" s="456"/>
      <c r="F12" s="390"/>
      <c r="AA12" s="216"/>
      <c r="AC12" s="219"/>
    </row>
    <row r="13" spans="1:32">
      <c r="A13" s="74"/>
      <c r="B13" s="116"/>
      <c r="C13" s="116"/>
      <c r="D13" s="116"/>
      <c r="E13" s="116"/>
      <c r="F13" s="9" t="s">
        <v>275</v>
      </c>
      <c r="AB13" s="1523" t="s">
        <v>283</v>
      </c>
      <c r="AC13" s="1523"/>
      <c r="AD13" s="288" t="s">
        <v>287</v>
      </c>
      <c r="AE13" s="1523" t="s">
        <v>284</v>
      </c>
      <c r="AF13" s="1523"/>
    </row>
    <row r="14" spans="1:32" ht="30">
      <c r="A14" s="15" t="s">
        <v>362</v>
      </c>
      <c r="B14" s="15" t="s">
        <v>369</v>
      </c>
      <c r="C14" s="80" t="s">
        <v>354</v>
      </c>
      <c r="D14" s="80" t="s">
        <v>355</v>
      </c>
      <c r="E14" s="81" t="s">
        <v>371</v>
      </c>
      <c r="F14" s="81" t="s">
        <v>412</v>
      </c>
      <c r="AB14" s="223" t="s">
        <v>371</v>
      </c>
      <c r="AC14" s="223" t="s">
        <v>412</v>
      </c>
      <c r="AD14" s="288"/>
      <c r="AE14" s="223" t="s">
        <v>371</v>
      </c>
      <c r="AF14" s="223" t="s">
        <v>412</v>
      </c>
    </row>
    <row r="15" spans="1:32">
      <c r="A15" s="10">
        <v>1</v>
      </c>
      <c r="B15" s="10">
        <v>2</v>
      </c>
      <c r="C15" s="10">
        <v>3</v>
      </c>
      <c r="D15" s="10">
        <v>4</v>
      </c>
      <c r="E15" s="10">
        <v>5</v>
      </c>
      <c r="F15" s="10" t="s">
        <v>406</v>
      </c>
      <c r="AB15" s="225">
        <v>5</v>
      </c>
      <c r="AC15" s="225" t="s">
        <v>406</v>
      </c>
      <c r="AD15" s="288"/>
      <c r="AE15" s="225">
        <v>5</v>
      </c>
      <c r="AF15" s="225" t="s">
        <v>406</v>
      </c>
    </row>
    <row r="16" spans="1:32" s="577" customFormat="1">
      <c r="A16" s="599" t="e">
        <f>'Sch-3 '!#REF!</f>
        <v>#REF!</v>
      </c>
      <c r="B16" s="599" t="e">
        <f>'Sch-3 '!#REF!</f>
        <v>#REF!</v>
      </c>
      <c r="C16" s="599"/>
      <c r="D16" s="599"/>
      <c r="E16" s="489"/>
      <c r="F16" s="489"/>
      <c r="G16" s="590"/>
      <c r="H16" s="591"/>
      <c r="I16" s="591"/>
      <c r="J16" s="591"/>
      <c r="K16" s="591"/>
      <c r="L16" s="591"/>
    </row>
    <row r="17" spans="1:20" s="587" customFormat="1">
      <c r="A17" s="599" t="e">
        <f>'Sch-3 '!#REF!</f>
        <v>#REF!</v>
      </c>
      <c r="B17" s="599" t="e">
        <f>'Sch-3 '!#REF!</f>
        <v>#REF!</v>
      </c>
      <c r="C17" s="599"/>
      <c r="D17" s="599"/>
      <c r="E17" s="489"/>
      <c r="F17" s="489"/>
    </row>
    <row r="18" spans="1:20" s="587" customFormat="1">
      <c r="A18" s="599"/>
      <c r="B18" s="599" t="e">
        <f>'Sch-3 '!#REF!</f>
        <v>#REF!</v>
      </c>
      <c r="C18" s="599" t="e">
        <f>'Sch-3 '!#REF!</f>
        <v>#REF!</v>
      </c>
      <c r="D18" s="599" t="e">
        <f>'Sch-3 '!#REF!</f>
        <v>#REF!</v>
      </c>
      <c r="E18" s="489" t="e">
        <f>'Sch-3 '!#REF!</f>
        <v>#REF!</v>
      </c>
      <c r="F18" s="489" t="e">
        <f t="shared" ref="F18:F60" si="0">IF(E18=0, "Included", IF(ISERROR(D18*E18), E18, D18*E18))</f>
        <v>#REF!</v>
      </c>
    </row>
    <row r="19" spans="1:20" s="587" customFormat="1">
      <c r="A19" s="599"/>
      <c r="B19" s="599" t="e">
        <f>'Sch-3 '!#REF!</f>
        <v>#REF!</v>
      </c>
      <c r="C19" s="599" t="e">
        <f>'Sch-3 '!#REF!</f>
        <v>#REF!</v>
      </c>
      <c r="D19" s="599" t="e">
        <f>'Sch-3 '!#REF!</f>
        <v>#REF!</v>
      </c>
      <c r="E19" s="489" t="e">
        <f>'Sch-3 '!#REF!</f>
        <v>#REF!</v>
      </c>
      <c r="F19" s="489" t="e">
        <f t="shared" si="0"/>
        <v>#REF!</v>
      </c>
    </row>
    <row r="20" spans="1:20" s="587" customFormat="1">
      <c r="A20" s="599"/>
      <c r="B20" s="599"/>
      <c r="C20" s="599"/>
      <c r="D20" s="599"/>
      <c r="E20" s="489"/>
      <c r="F20" s="489"/>
    </row>
    <row r="21" spans="1:20" s="587" customFormat="1" ht="18.75" customHeight="1">
      <c r="A21" s="599" t="e">
        <f>'Sch-3 '!#REF!</f>
        <v>#REF!</v>
      </c>
      <c r="B21" s="599" t="e">
        <f>'Sch-3 '!#REF!</f>
        <v>#REF!</v>
      </c>
      <c r="C21" s="599"/>
      <c r="D21" s="599"/>
      <c r="E21" s="489"/>
      <c r="F21" s="489"/>
      <c r="S21" s="587" t="s">
        <v>460</v>
      </c>
      <c r="T21" s="592" t="s">
        <v>465</v>
      </c>
    </row>
    <row r="22" spans="1:20" s="587" customFormat="1" ht="18.75" customHeight="1">
      <c r="A22" s="599"/>
      <c r="B22" s="599" t="e">
        <f>'Sch-3 '!#REF!</f>
        <v>#REF!</v>
      </c>
      <c r="C22" s="599" t="e">
        <f>'Sch-3 '!#REF!</f>
        <v>#REF!</v>
      </c>
      <c r="D22" s="599" t="e">
        <f>'Sch-3 '!#REF!</f>
        <v>#REF!</v>
      </c>
      <c r="E22" s="489" t="e">
        <f>'Sch-3 '!#REF!</f>
        <v>#REF!</v>
      </c>
      <c r="F22" s="489" t="e">
        <f t="shared" si="0"/>
        <v>#REF!</v>
      </c>
      <c r="S22" s="587" t="s">
        <v>461</v>
      </c>
      <c r="T22" s="592" t="s">
        <v>428</v>
      </c>
    </row>
    <row r="23" spans="1:20" s="587" customFormat="1" ht="16.5" customHeight="1">
      <c r="A23" s="599"/>
      <c r="B23" s="599" t="e">
        <f>'Sch-3 '!#REF!</f>
        <v>#REF!</v>
      </c>
      <c r="C23" s="599" t="e">
        <f>'Sch-3 '!#REF!</f>
        <v>#REF!</v>
      </c>
      <c r="D23" s="599" t="e">
        <f>'Sch-3 '!#REF!</f>
        <v>#REF!</v>
      </c>
      <c r="E23" s="489" t="e">
        <f>'Sch-3 '!#REF!</f>
        <v>#REF!</v>
      </c>
      <c r="F23" s="489" t="e">
        <f t="shared" si="0"/>
        <v>#REF!</v>
      </c>
      <c r="S23" s="587" t="s">
        <v>462</v>
      </c>
      <c r="T23" s="592" t="s">
        <v>466</v>
      </c>
    </row>
    <row r="24" spans="1:20" s="587" customFormat="1">
      <c r="A24" s="599"/>
      <c r="B24" s="599" t="e">
        <f>'Sch-3 '!#REF!</f>
        <v>#REF!</v>
      </c>
      <c r="C24" s="599" t="e">
        <f>'Sch-3 '!#REF!</f>
        <v>#REF!</v>
      </c>
      <c r="D24" s="599" t="e">
        <f>'Sch-3 '!#REF!</f>
        <v>#REF!</v>
      </c>
      <c r="E24" s="489" t="e">
        <f>'Sch-3 '!#REF!</f>
        <v>#REF!</v>
      </c>
      <c r="F24" s="489" t="e">
        <f t="shared" si="0"/>
        <v>#REF!</v>
      </c>
      <c r="S24" s="587" t="s">
        <v>463</v>
      </c>
    </row>
    <row r="25" spans="1:20" s="587" customFormat="1">
      <c r="A25" s="599"/>
      <c r="B25" s="599"/>
      <c r="C25" s="599"/>
      <c r="D25" s="599"/>
      <c r="E25" s="489"/>
      <c r="F25" s="489"/>
    </row>
    <row r="26" spans="1:20" s="587" customFormat="1" ht="16.5" customHeight="1">
      <c r="A26" s="599"/>
      <c r="B26" s="599"/>
      <c r="C26" s="599"/>
      <c r="D26" s="599"/>
      <c r="E26" s="489"/>
      <c r="F26" s="489"/>
    </row>
    <row r="27" spans="1:20" s="587" customFormat="1">
      <c r="A27" s="599" t="e">
        <f>'Sch-3 '!#REF!</f>
        <v>#REF!</v>
      </c>
      <c r="B27" s="599" t="e">
        <f>'Sch-3 '!#REF!</f>
        <v>#REF!</v>
      </c>
      <c r="C27" s="599"/>
      <c r="D27" s="599"/>
      <c r="E27" s="489"/>
      <c r="F27" s="489"/>
    </row>
    <row r="28" spans="1:20" s="587" customFormat="1">
      <c r="A28" s="599"/>
      <c r="B28" s="599" t="e">
        <f>'Sch-3 '!#REF!</f>
        <v>#REF!</v>
      </c>
      <c r="C28" s="599" t="e">
        <f>'Sch-3 '!#REF!</f>
        <v>#REF!</v>
      </c>
      <c r="D28" s="599" t="e">
        <f>'Sch-3 '!#REF!</f>
        <v>#REF!</v>
      </c>
      <c r="E28" s="489" t="e">
        <f>'Sch-3 '!#REF!</f>
        <v>#REF!</v>
      </c>
      <c r="F28" s="489" t="e">
        <f>IF(E28=0, "Included", IF(ISERROR(D28*E28), E28, D28*E28))</f>
        <v>#REF!</v>
      </c>
    </row>
    <row r="29" spans="1:20" s="587" customFormat="1">
      <c r="A29" s="599"/>
      <c r="B29" s="599" t="e">
        <f>'Sch-3 '!#REF!</f>
        <v>#REF!</v>
      </c>
      <c r="C29" s="599" t="e">
        <f>'Sch-3 '!#REF!</f>
        <v>#REF!</v>
      </c>
      <c r="D29" s="599" t="e">
        <f>'Sch-3 '!#REF!</f>
        <v>#REF!</v>
      </c>
      <c r="E29" s="489" t="e">
        <f>'Sch-3 '!#REF!</f>
        <v>#REF!</v>
      </c>
      <c r="F29" s="489" t="e">
        <f t="shared" si="0"/>
        <v>#REF!</v>
      </c>
    </row>
    <row r="30" spans="1:20" s="587" customFormat="1">
      <c r="A30" s="599"/>
      <c r="B30" s="599" t="e">
        <f>'Sch-3 '!#REF!</f>
        <v>#REF!</v>
      </c>
      <c r="C30" s="599" t="e">
        <f>'Sch-3 '!#REF!</f>
        <v>#REF!</v>
      </c>
      <c r="D30" s="599" t="e">
        <f>'Sch-3 '!#REF!</f>
        <v>#REF!</v>
      </c>
      <c r="E30" s="489" t="e">
        <f>'Sch-3 '!#REF!</f>
        <v>#REF!</v>
      </c>
      <c r="F30" s="489" t="e">
        <f t="shared" si="0"/>
        <v>#REF!</v>
      </c>
      <c r="S30" s="579"/>
      <c r="T30" s="593"/>
    </row>
    <row r="31" spans="1:20" s="587" customFormat="1">
      <c r="A31" s="599"/>
      <c r="B31" s="599"/>
      <c r="C31" s="599"/>
      <c r="D31" s="599"/>
      <c r="E31" s="489"/>
      <c r="F31" s="489"/>
    </row>
    <row r="32" spans="1:20" s="587" customFormat="1">
      <c r="A32" s="599" t="e">
        <f>'Sch-3 '!#REF!</f>
        <v>#REF!</v>
      </c>
      <c r="B32" s="599" t="e">
        <f>'Sch-3 '!#REF!</f>
        <v>#REF!</v>
      </c>
      <c r="C32" s="599"/>
      <c r="D32" s="599"/>
      <c r="E32" s="489"/>
      <c r="F32" s="489"/>
    </row>
    <row r="33" spans="1:6" s="587" customFormat="1">
      <c r="A33" s="599" t="e">
        <f>'Sch-3 '!#REF!</f>
        <v>#REF!</v>
      </c>
      <c r="B33" s="599" t="e">
        <f>'Sch-3 '!#REF!</f>
        <v>#REF!</v>
      </c>
      <c r="C33" s="599"/>
      <c r="D33" s="599"/>
      <c r="E33" s="489"/>
      <c r="F33" s="489"/>
    </row>
    <row r="34" spans="1:6" s="587" customFormat="1">
      <c r="A34" s="599"/>
      <c r="B34" s="599" t="e">
        <f>'Sch-3 '!#REF!</f>
        <v>#REF!</v>
      </c>
      <c r="C34" s="599" t="e">
        <f>'Sch-3 '!#REF!</f>
        <v>#REF!</v>
      </c>
      <c r="D34" s="599" t="e">
        <f>'Sch-3 '!#REF!</f>
        <v>#REF!</v>
      </c>
      <c r="E34" s="489" t="e">
        <f>'Sch-3 '!#REF!</f>
        <v>#REF!</v>
      </c>
      <c r="F34" s="489" t="e">
        <f t="shared" si="0"/>
        <v>#REF!</v>
      </c>
    </row>
    <row r="35" spans="1:6" s="587" customFormat="1">
      <c r="A35" s="599"/>
      <c r="B35" s="599" t="e">
        <f>'Sch-3 '!#REF!</f>
        <v>#REF!</v>
      </c>
      <c r="C35" s="599" t="e">
        <f>'Sch-3 '!#REF!</f>
        <v>#REF!</v>
      </c>
      <c r="D35" s="599" t="e">
        <f>'Sch-3 '!#REF!</f>
        <v>#REF!</v>
      </c>
      <c r="E35" s="489" t="e">
        <f>'Sch-3 '!#REF!</f>
        <v>#REF!</v>
      </c>
      <c r="F35" s="489" t="e">
        <f t="shared" si="0"/>
        <v>#REF!</v>
      </c>
    </row>
    <row r="36" spans="1:6" s="587" customFormat="1">
      <c r="A36" s="599"/>
      <c r="B36" s="599" t="e">
        <f>'Sch-3 '!#REF!</f>
        <v>#REF!</v>
      </c>
      <c r="C36" s="599" t="e">
        <f>'Sch-3 '!#REF!</f>
        <v>#REF!</v>
      </c>
      <c r="D36" s="599" t="e">
        <f>'Sch-3 '!#REF!</f>
        <v>#REF!</v>
      </c>
      <c r="E36" s="489" t="e">
        <f>'Sch-3 '!#REF!</f>
        <v>#REF!</v>
      </c>
      <c r="F36" s="489" t="e">
        <f t="shared" si="0"/>
        <v>#REF!</v>
      </c>
    </row>
    <row r="37" spans="1:6" s="587" customFormat="1">
      <c r="A37" s="599"/>
      <c r="B37" s="599" t="e">
        <f>'Sch-3 '!#REF!</f>
        <v>#REF!</v>
      </c>
      <c r="C37" s="599" t="e">
        <f>'Sch-3 '!#REF!</f>
        <v>#REF!</v>
      </c>
      <c r="D37" s="599" t="e">
        <f>'Sch-3 '!#REF!</f>
        <v>#REF!</v>
      </c>
      <c r="E37" s="489" t="e">
        <f>'Sch-3 '!#REF!</f>
        <v>#REF!</v>
      </c>
      <c r="F37" s="489" t="e">
        <f t="shared" si="0"/>
        <v>#REF!</v>
      </c>
    </row>
    <row r="38" spans="1:6" s="587" customFormat="1" ht="20.25" customHeight="1">
      <c r="A38" s="599"/>
      <c r="B38" s="599" t="e">
        <f>'Sch-3 '!#REF!</f>
        <v>#REF!</v>
      </c>
      <c r="C38" s="599" t="e">
        <f>'Sch-3 '!#REF!</f>
        <v>#REF!</v>
      </c>
      <c r="D38" s="599" t="e">
        <f>'Sch-3 '!#REF!</f>
        <v>#REF!</v>
      </c>
      <c r="E38" s="489" t="e">
        <f>'Sch-3 '!#REF!</f>
        <v>#REF!</v>
      </c>
      <c r="F38" s="489" t="e">
        <f>IF(E38=0, "Included", IF(ISERROR(D38*E38), E38, D38*E38))</f>
        <v>#REF!</v>
      </c>
    </row>
    <row r="39" spans="1:6" s="587" customFormat="1">
      <c r="A39" s="599" t="e">
        <f>'Sch-3 '!#REF!</f>
        <v>#REF!</v>
      </c>
      <c r="B39" s="599" t="e">
        <f>'Sch-3 '!#REF!</f>
        <v>#REF!</v>
      </c>
      <c r="C39" s="599"/>
      <c r="D39" s="599"/>
      <c r="E39" s="489"/>
      <c r="F39" s="489"/>
    </row>
    <row r="40" spans="1:6" s="587" customFormat="1">
      <c r="A40" s="599"/>
      <c r="B40" s="599" t="e">
        <f>'Sch-3 '!#REF!</f>
        <v>#REF!</v>
      </c>
      <c r="C40" s="599" t="e">
        <f>'Sch-3 '!#REF!</f>
        <v>#REF!</v>
      </c>
      <c r="D40" s="599" t="e">
        <f>'Sch-3 '!#REF!</f>
        <v>#REF!</v>
      </c>
      <c r="E40" s="489" t="e">
        <f>'Sch-3 '!#REF!</f>
        <v>#REF!</v>
      </c>
      <c r="F40" s="489" t="e">
        <f t="shared" si="0"/>
        <v>#REF!</v>
      </c>
    </row>
    <row r="41" spans="1:6" s="587" customFormat="1">
      <c r="A41" s="599"/>
      <c r="B41" s="599" t="e">
        <f>'Sch-3 '!#REF!</f>
        <v>#REF!</v>
      </c>
      <c r="C41" s="599" t="e">
        <f>'Sch-3 '!#REF!</f>
        <v>#REF!</v>
      </c>
      <c r="D41" s="599" t="e">
        <f>'Sch-3 '!#REF!</f>
        <v>#REF!</v>
      </c>
      <c r="E41" s="489" t="e">
        <f>'Sch-3 '!#REF!</f>
        <v>#REF!</v>
      </c>
      <c r="F41" s="489" t="e">
        <f t="shared" si="0"/>
        <v>#REF!</v>
      </c>
    </row>
    <row r="42" spans="1:6" s="587" customFormat="1">
      <c r="A42" s="599"/>
      <c r="B42" s="599"/>
      <c r="C42" s="599"/>
      <c r="D42" s="599"/>
      <c r="E42" s="489"/>
      <c r="F42" s="489"/>
    </row>
    <row r="43" spans="1:6" s="587" customFormat="1">
      <c r="A43" s="599" t="e">
        <f>'Sch-3 '!#REF!</f>
        <v>#REF!</v>
      </c>
      <c r="B43" s="599" t="e">
        <f>'Sch-3 '!#REF!</f>
        <v>#REF!</v>
      </c>
      <c r="C43" s="599" t="e">
        <f>'Sch-3 '!#REF!</f>
        <v>#REF!</v>
      </c>
      <c r="D43" s="599" t="e">
        <f>'Sch-3 '!#REF!</f>
        <v>#REF!</v>
      </c>
      <c r="E43" s="489" t="e">
        <f>'Sch-3 '!#REF!</f>
        <v>#REF!</v>
      </c>
      <c r="F43" s="489" t="e">
        <f t="shared" si="0"/>
        <v>#REF!</v>
      </c>
    </row>
    <row r="44" spans="1:6" s="587" customFormat="1">
      <c r="A44" s="599"/>
      <c r="B44" s="599"/>
      <c r="C44" s="599"/>
      <c r="D44" s="599"/>
      <c r="E44" s="489"/>
      <c r="F44" s="489"/>
    </row>
    <row r="45" spans="1:6" s="587" customFormat="1">
      <c r="A45" s="599" t="e">
        <f>'Sch-3 '!#REF!</f>
        <v>#REF!</v>
      </c>
      <c r="B45" s="599" t="e">
        <f>'Sch-3 '!#REF!</f>
        <v>#REF!</v>
      </c>
      <c r="C45" s="599" t="e">
        <f>'Sch-3 '!#REF!</f>
        <v>#REF!</v>
      </c>
      <c r="D45" s="599" t="e">
        <f>'Sch-3 '!#REF!</f>
        <v>#REF!</v>
      </c>
      <c r="E45" s="489" t="e">
        <f>'Sch-3 '!#REF!</f>
        <v>#REF!</v>
      </c>
      <c r="F45" s="489" t="e">
        <f t="shared" si="0"/>
        <v>#REF!</v>
      </c>
    </row>
    <row r="46" spans="1:6" s="587" customFormat="1">
      <c r="A46" s="599"/>
      <c r="B46" s="599"/>
      <c r="C46" s="599"/>
      <c r="D46" s="599"/>
      <c r="E46" s="489"/>
      <c r="F46" s="489"/>
    </row>
    <row r="47" spans="1:6" s="587" customFormat="1">
      <c r="A47" s="599" t="e">
        <f>'Sch-3 '!#REF!</f>
        <v>#REF!</v>
      </c>
      <c r="B47" s="599" t="e">
        <f>'Sch-3 '!#REF!</f>
        <v>#REF!</v>
      </c>
      <c r="C47" s="599"/>
      <c r="D47" s="599"/>
      <c r="E47" s="489"/>
      <c r="F47" s="489"/>
    </row>
    <row r="48" spans="1:6" s="587" customFormat="1">
      <c r="A48" s="599"/>
      <c r="B48" s="599" t="e">
        <f>'Sch-3 '!#REF!</f>
        <v>#REF!</v>
      </c>
      <c r="C48" s="599" t="e">
        <f>'Sch-3 '!#REF!</f>
        <v>#REF!</v>
      </c>
      <c r="D48" s="599" t="e">
        <f>'Sch-3 '!#REF!</f>
        <v>#REF!</v>
      </c>
      <c r="E48" s="489" t="e">
        <f>'Sch-3 '!#REF!</f>
        <v>#REF!</v>
      </c>
      <c r="F48" s="489" t="e">
        <f t="shared" si="0"/>
        <v>#REF!</v>
      </c>
    </row>
    <row r="49" spans="1:6" s="587" customFormat="1">
      <c r="A49" s="599"/>
      <c r="B49" s="599"/>
      <c r="C49" s="599"/>
      <c r="D49" s="599"/>
      <c r="E49" s="489"/>
      <c r="F49" s="489"/>
    </row>
    <row r="50" spans="1:6" s="587" customFormat="1">
      <c r="A50" s="599" t="e">
        <f>'Sch-3 '!#REF!</f>
        <v>#REF!</v>
      </c>
      <c r="B50" s="599" t="e">
        <f>'Sch-3 '!#REF!</f>
        <v>#REF!</v>
      </c>
      <c r="C50" s="599"/>
      <c r="D50" s="599"/>
      <c r="E50" s="489"/>
      <c r="F50" s="489"/>
    </row>
    <row r="51" spans="1:6" s="587" customFormat="1">
      <c r="A51" s="599"/>
      <c r="B51" s="599" t="e">
        <f>'Sch-3 '!#REF!</f>
        <v>#REF!</v>
      </c>
      <c r="C51" s="599" t="e">
        <f>'Sch-3 '!#REF!</f>
        <v>#REF!</v>
      </c>
      <c r="D51" s="599" t="e">
        <f>'Sch-3 '!#REF!</f>
        <v>#REF!</v>
      </c>
      <c r="E51" s="489" t="e">
        <f>'Sch-3 '!#REF!</f>
        <v>#REF!</v>
      </c>
      <c r="F51" s="489" t="e">
        <f t="shared" si="0"/>
        <v>#REF!</v>
      </c>
    </row>
    <row r="52" spans="1:6" s="587" customFormat="1">
      <c r="A52" s="599"/>
      <c r="B52" s="599" t="e">
        <f>'Sch-3 '!#REF!</f>
        <v>#REF!</v>
      </c>
      <c r="C52" s="599" t="e">
        <f>'Sch-3 '!#REF!</f>
        <v>#REF!</v>
      </c>
      <c r="D52" s="599" t="e">
        <f>'Sch-3 '!#REF!</f>
        <v>#REF!</v>
      </c>
      <c r="E52" s="489" t="e">
        <f>'Sch-3 '!#REF!</f>
        <v>#REF!</v>
      </c>
      <c r="F52" s="489" t="e">
        <f t="shared" si="0"/>
        <v>#REF!</v>
      </c>
    </row>
    <row r="53" spans="1:6" s="587" customFormat="1">
      <c r="A53" s="599"/>
      <c r="B53" s="599"/>
      <c r="C53" s="599"/>
      <c r="D53" s="599"/>
      <c r="E53" s="489"/>
      <c r="F53" s="489"/>
    </row>
    <row r="54" spans="1:6" s="587" customFormat="1">
      <c r="A54" s="599" t="e">
        <f>'Sch-3 '!#REF!</f>
        <v>#REF!</v>
      </c>
      <c r="B54" s="599" t="e">
        <f>'Sch-3 '!#REF!</f>
        <v>#REF!</v>
      </c>
      <c r="C54" s="599"/>
      <c r="D54" s="599"/>
      <c r="E54" s="489"/>
      <c r="F54" s="489"/>
    </row>
    <row r="55" spans="1:6" s="587" customFormat="1">
      <c r="A55" s="599"/>
      <c r="B55" s="599" t="e">
        <f>'Sch-3 '!#REF!</f>
        <v>#REF!</v>
      </c>
      <c r="C55" s="599" t="e">
        <f>'Sch-3 '!#REF!</f>
        <v>#REF!</v>
      </c>
      <c r="D55" s="599" t="e">
        <f>'Sch-3 '!#REF!</f>
        <v>#REF!</v>
      </c>
      <c r="E55" s="489" t="e">
        <f>'Sch-3 '!#REF!</f>
        <v>#REF!</v>
      </c>
      <c r="F55" s="489" t="e">
        <f t="shared" si="0"/>
        <v>#REF!</v>
      </c>
    </row>
    <row r="56" spans="1:6" s="587" customFormat="1">
      <c r="A56" s="599"/>
      <c r="B56" s="599" t="e">
        <f>'Sch-3 '!#REF!</f>
        <v>#REF!</v>
      </c>
      <c r="C56" s="599" t="e">
        <f>'Sch-3 '!#REF!</f>
        <v>#REF!</v>
      </c>
      <c r="D56" s="599" t="e">
        <f>'Sch-3 '!#REF!</f>
        <v>#REF!</v>
      </c>
      <c r="E56" s="489" t="e">
        <f>'Sch-3 '!#REF!</f>
        <v>#REF!</v>
      </c>
      <c r="F56" s="489" t="e">
        <f t="shared" si="0"/>
        <v>#REF!</v>
      </c>
    </row>
    <row r="57" spans="1:6" s="587" customFormat="1">
      <c r="A57" s="599"/>
      <c r="B57" s="599" t="e">
        <f>'Sch-3 '!#REF!</f>
        <v>#REF!</v>
      </c>
      <c r="C57" s="599" t="e">
        <f>'Sch-3 '!#REF!</f>
        <v>#REF!</v>
      </c>
      <c r="D57" s="599" t="e">
        <f>'Sch-3 '!#REF!</f>
        <v>#REF!</v>
      </c>
      <c r="E57" s="489" t="e">
        <f>'Sch-3 '!#REF!</f>
        <v>#REF!</v>
      </c>
      <c r="F57" s="489" t="e">
        <f t="shared" si="0"/>
        <v>#REF!</v>
      </c>
    </row>
    <row r="58" spans="1:6" s="587" customFormat="1">
      <c r="A58" s="599"/>
      <c r="B58" s="599" t="e">
        <f>'Sch-3 '!#REF!</f>
        <v>#REF!</v>
      </c>
      <c r="C58" s="599" t="e">
        <f>'Sch-3 '!#REF!</f>
        <v>#REF!</v>
      </c>
      <c r="D58" s="599" t="e">
        <f>'Sch-3 '!#REF!</f>
        <v>#REF!</v>
      </c>
      <c r="E58" s="489" t="e">
        <f>'Sch-3 '!#REF!</f>
        <v>#REF!</v>
      </c>
      <c r="F58" s="489" t="e">
        <f t="shared" si="0"/>
        <v>#REF!</v>
      </c>
    </row>
    <row r="59" spans="1:6" s="587" customFormat="1">
      <c r="A59" s="599"/>
      <c r="B59" s="599" t="e">
        <f>'Sch-3 '!#REF!</f>
        <v>#REF!</v>
      </c>
      <c r="C59" s="599" t="e">
        <f>'Sch-3 '!#REF!</f>
        <v>#REF!</v>
      </c>
      <c r="D59" s="599" t="e">
        <f>'Sch-3 '!#REF!</f>
        <v>#REF!</v>
      </c>
      <c r="E59" s="489" t="e">
        <f>'Sch-3 '!#REF!</f>
        <v>#REF!</v>
      </c>
      <c r="F59" s="489" t="e">
        <f t="shared" si="0"/>
        <v>#REF!</v>
      </c>
    </row>
    <row r="60" spans="1:6" s="587" customFormat="1">
      <c r="A60" s="599"/>
      <c r="B60" s="599" t="e">
        <f>'Sch-3 '!#REF!</f>
        <v>#REF!</v>
      </c>
      <c r="C60" s="599" t="e">
        <f>'Sch-3 '!#REF!</f>
        <v>#REF!</v>
      </c>
      <c r="D60" s="599" t="e">
        <f>'Sch-3 '!#REF!</f>
        <v>#REF!</v>
      </c>
      <c r="E60" s="489" t="e">
        <f>'Sch-3 '!#REF!</f>
        <v>#REF!</v>
      </c>
      <c r="F60" s="489" t="e">
        <f t="shared" si="0"/>
        <v>#REF!</v>
      </c>
    </row>
    <row r="61" spans="1:6" s="587" customFormat="1">
      <c r="A61" s="599"/>
      <c r="B61" s="599"/>
      <c r="C61" s="599"/>
      <c r="D61" s="599"/>
      <c r="E61" s="489"/>
      <c r="F61" s="489"/>
    </row>
    <row r="62" spans="1:6" s="587" customFormat="1">
      <c r="A62" s="599"/>
      <c r="B62" s="599"/>
      <c r="C62" s="599"/>
      <c r="D62" s="599"/>
      <c r="E62" s="489"/>
      <c r="F62" s="489"/>
    </row>
    <row r="63" spans="1:6" s="587" customFormat="1">
      <c r="A63" s="599"/>
      <c r="B63" s="599" t="e">
        <f>'Sch-3 '!#REF!</f>
        <v>#REF!</v>
      </c>
      <c r="C63" s="599"/>
      <c r="D63" s="599"/>
      <c r="E63" s="489"/>
      <c r="F63" s="489"/>
    </row>
    <row r="64" spans="1:6" s="587" customFormat="1">
      <c r="A64" s="599"/>
      <c r="B64" s="599" t="e">
        <f>'Sch-3 '!#REF!</f>
        <v>#REF!</v>
      </c>
      <c r="C64" s="599" t="e">
        <f>'Sch-3 '!#REF!</f>
        <v>#REF!</v>
      </c>
      <c r="D64" s="599" t="e">
        <f>'Sch-3 '!#REF!</f>
        <v>#REF!</v>
      </c>
      <c r="E64" s="489" t="e">
        <f>'Sch-3 '!#REF!</f>
        <v>#REF!</v>
      </c>
      <c r="F64" s="489" t="e">
        <f>IF(E64=0, "Included", IF(ISERROR(D64*E64), E64, D64*E64))</f>
        <v>#REF!</v>
      </c>
    </row>
    <row r="65" spans="1:6" s="587" customFormat="1">
      <c r="A65" s="599"/>
      <c r="B65" s="599" t="e">
        <f>'Sch-3 '!#REF!</f>
        <v>#REF!</v>
      </c>
      <c r="C65" s="599" t="e">
        <f>'Sch-3 '!#REF!</f>
        <v>#REF!</v>
      </c>
      <c r="D65" s="599" t="e">
        <f>'Sch-3 '!#REF!</f>
        <v>#REF!</v>
      </c>
      <c r="E65" s="489" t="e">
        <f>'Sch-3 '!#REF!</f>
        <v>#REF!</v>
      </c>
      <c r="F65" s="489" t="e">
        <f>IF(E65=0, "Included", IF(ISERROR(D65*E65), E65, D65*E65))</f>
        <v>#REF!</v>
      </c>
    </row>
    <row r="66" spans="1:6" s="587" customFormat="1">
      <c r="A66" s="599"/>
      <c r="B66" s="599" t="e">
        <f>'Sch-3 '!#REF!</f>
        <v>#REF!</v>
      </c>
      <c r="C66" s="599" t="e">
        <f>'Sch-3 '!#REF!</f>
        <v>#REF!</v>
      </c>
      <c r="D66" s="599" t="e">
        <f>'Sch-3 '!#REF!</f>
        <v>#REF!</v>
      </c>
      <c r="E66" s="489" t="e">
        <f>'Sch-3 '!#REF!</f>
        <v>#REF!</v>
      </c>
      <c r="F66" s="489" t="e">
        <f>IF(E66=0, "Included", IF(ISERROR(D66*E66), E66, D66*E66))</f>
        <v>#REF!</v>
      </c>
    </row>
    <row r="67" spans="1:6" s="587" customFormat="1">
      <c r="A67" s="599"/>
      <c r="B67" s="599" t="e">
        <f>'Sch-3 '!#REF!</f>
        <v>#REF!</v>
      </c>
      <c r="C67" s="599" t="e">
        <f>'Sch-3 '!#REF!</f>
        <v>#REF!</v>
      </c>
      <c r="D67" s="599" t="e">
        <f>'Sch-3 '!#REF!</f>
        <v>#REF!</v>
      </c>
      <c r="E67" s="489" t="e">
        <f>'Sch-3 '!#REF!</f>
        <v>#REF!</v>
      </c>
      <c r="F67" s="489" t="e">
        <f>IF(E67=0, "Included", IF(ISERROR(D67*E67), E67, D67*E67))</f>
        <v>#REF!</v>
      </c>
    </row>
    <row r="68" spans="1:6" s="587" customFormat="1">
      <c r="A68" s="599"/>
      <c r="B68" s="599"/>
      <c r="C68" s="599"/>
      <c r="D68" s="599"/>
      <c r="E68" s="489"/>
      <c r="F68" s="489"/>
    </row>
    <row r="69" spans="1:6" s="587" customFormat="1">
      <c r="A69" s="599" t="e">
        <f>'Sch-3 '!#REF!</f>
        <v>#REF!</v>
      </c>
      <c r="B69" s="599" t="e">
        <f>'Sch-3 '!#REF!</f>
        <v>#REF!</v>
      </c>
      <c r="C69" s="599"/>
      <c r="D69" s="599"/>
      <c r="E69" s="489"/>
      <c r="F69" s="489"/>
    </row>
    <row r="70" spans="1:6" s="587" customFormat="1">
      <c r="A70" s="599"/>
      <c r="B70" s="599" t="e">
        <f>'Sch-3 '!#REF!</f>
        <v>#REF!</v>
      </c>
      <c r="C70" s="599"/>
      <c r="D70" s="599"/>
      <c r="E70" s="489"/>
      <c r="F70" s="489"/>
    </row>
    <row r="71" spans="1:6" s="587" customFormat="1">
      <c r="A71" s="599"/>
      <c r="B71" s="599" t="e">
        <f>'Sch-3 '!#REF!</f>
        <v>#REF!</v>
      </c>
      <c r="C71" s="599" t="e">
        <f>'Sch-3 '!#REF!</f>
        <v>#REF!</v>
      </c>
      <c r="D71" s="599" t="e">
        <f>'Sch-3 '!#REF!</f>
        <v>#REF!</v>
      </c>
      <c r="E71" s="489" t="e">
        <f>'Sch-3 '!#REF!</f>
        <v>#REF!</v>
      </c>
      <c r="F71" s="489" t="e">
        <f>IF(E71=0, "Included", IF(ISERROR(D71*E71), E71, D71*E71))</f>
        <v>#REF!</v>
      </c>
    </row>
    <row r="72" spans="1:6" s="587" customFormat="1">
      <c r="A72" s="599"/>
      <c r="B72" s="599"/>
      <c r="C72" s="599"/>
      <c r="D72" s="599"/>
      <c r="E72" s="489"/>
      <c r="F72" s="489"/>
    </row>
    <row r="73" spans="1:6" s="587" customFormat="1">
      <c r="A73" s="599" t="e">
        <f>'Sch-3 '!#REF!</f>
        <v>#REF!</v>
      </c>
      <c r="B73" s="599" t="e">
        <f>'Sch-3 '!#REF!</f>
        <v>#REF!</v>
      </c>
      <c r="C73" s="599"/>
      <c r="D73" s="599"/>
      <c r="E73" s="489"/>
      <c r="F73" s="489"/>
    </row>
    <row r="74" spans="1:6" s="587" customFormat="1">
      <c r="A74" s="599" t="e">
        <f>'Sch-3 '!#REF!</f>
        <v>#REF!</v>
      </c>
      <c r="B74" s="599" t="e">
        <f>'Sch-3 '!#REF!</f>
        <v>#REF!</v>
      </c>
      <c r="C74" s="599" t="e">
        <f>'Sch-3 '!#REF!</f>
        <v>#REF!</v>
      </c>
      <c r="D74" s="599" t="e">
        <f>'Sch-3 '!#REF!</f>
        <v>#REF!</v>
      </c>
      <c r="E74" s="489" t="e">
        <f>'Sch-3 '!#REF!</f>
        <v>#REF!</v>
      </c>
      <c r="F74" s="489" t="e">
        <f>IF(E74=0, "Included", IF(ISERROR(D74*E74), E74, D74*E74))</f>
        <v>#REF!</v>
      </c>
    </row>
    <row r="75" spans="1:6" s="587" customFormat="1">
      <c r="A75" s="599" t="e">
        <f>'Sch-3 '!#REF!</f>
        <v>#REF!</v>
      </c>
      <c r="B75" s="599" t="e">
        <f>'Sch-3 '!#REF!</f>
        <v>#REF!</v>
      </c>
      <c r="C75" s="599"/>
      <c r="D75" s="599"/>
      <c r="E75" s="489"/>
      <c r="F75" s="489"/>
    </row>
    <row r="76" spans="1:6" s="587" customFormat="1">
      <c r="A76" s="599" t="e">
        <f>'Sch-3 '!#REF!</f>
        <v>#REF!</v>
      </c>
      <c r="B76" s="599" t="e">
        <f>'Sch-3 '!#REF!</f>
        <v>#REF!</v>
      </c>
      <c r="C76" s="599" t="e">
        <f>'Sch-3 '!#REF!</f>
        <v>#REF!</v>
      </c>
      <c r="D76" s="599" t="e">
        <f>'Sch-3 '!#REF!</f>
        <v>#REF!</v>
      </c>
      <c r="E76" s="489" t="e">
        <f>'Sch-3 '!#REF!</f>
        <v>#REF!</v>
      </c>
      <c r="F76" s="489" t="e">
        <f>IF(E76=0, "Included", IF(ISERROR(D76*E76), E76, D76*E76))</f>
        <v>#REF!</v>
      </c>
    </row>
    <row r="77" spans="1:6" s="587" customFormat="1">
      <c r="A77" s="599" t="e">
        <f>'Sch-3 '!#REF!</f>
        <v>#REF!</v>
      </c>
      <c r="B77" s="599" t="e">
        <f>'Sch-3 '!#REF!</f>
        <v>#REF!</v>
      </c>
      <c r="C77" s="599" t="e">
        <f>'Sch-3 '!#REF!</f>
        <v>#REF!</v>
      </c>
      <c r="D77" s="599" t="e">
        <f>'Sch-3 '!#REF!</f>
        <v>#REF!</v>
      </c>
      <c r="E77" s="489" t="e">
        <f>'Sch-3 '!#REF!</f>
        <v>#REF!</v>
      </c>
      <c r="F77" s="489" t="e">
        <f>IF(E77=0, "Included", IF(ISERROR(D77*E77), E77, D77*E77))</f>
        <v>#REF!</v>
      </c>
    </row>
    <row r="78" spans="1:6" s="587" customFormat="1">
      <c r="A78" s="599"/>
      <c r="B78" s="599"/>
      <c r="C78" s="599"/>
      <c r="D78" s="599"/>
      <c r="E78" s="489"/>
      <c r="F78" s="489"/>
    </row>
    <row r="79" spans="1:6" s="587" customFormat="1">
      <c r="A79" s="599" t="e">
        <f>'Sch-3 '!#REF!</f>
        <v>#REF!</v>
      </c>
      <c r="B79" s="599" t="e">
        <f>'Sch-3 '!#REF!</f>
        <v>#REF!</v>
      </c>
      <c r="C79" s="599"/>
      <c r="D79" s="599"/>
      <c r="E79" s="489"/>
      <c r="F79" s="489"/>
    </row>
    <row r="80" spans="1:6" s="587" customFormat="1">
      <c r="A80" s="599"/>
      <c r="B80" s="599" t="e">
        <f>'Sch-3 '!#REF!</f>
        <v>#REF!</v>
      </c>
      <c r="C80" s="599" t="e">
        <f>'Sch-3 '!#REF!</f>
        <v>#REF!</v>
      </c>
      <c r="D80" s="599" t="e">
        <f>'Sch-3 '!#REF!</f>
        <v>#REF!</v>
      </c>
      <c r="E80" s="489" t="e">
        <f>'Sch-3 '!#REF!</f>
        <v>#REF!</v>
      </c>
      <c r="F80" s="489" t="e">
        <f>IF(E80=0, "Included", IF(ISERROR(D80*E80), E80, D80*E80))</f>
        <v>#REF!</v>
      </c>
    </row>
    <row r="81" spans="1:6">
      <c r="A81" s="594"/>
      <c r="B81" s="515" t="s">
        <v>20</v>
      </c>
      <c r="C81" s="515"/>
      <c r="D81" s="515"/>
      <c r="E81" s="500"/>
      <c r="F81" s="500" t="e">
        <f>SUM(F17:F80)</f>
        <v>#REF!</v>
      </c>
    </row>
    <row r="82" spans="1:6">
      <c r="A82" s="595"/>
      <c r="B82" s="503"/>
      <c r="C82" s="503"/>
      <c r="D82" s="503"/>
      <c r="E82" s="504"/>
      <c r="F82" s="504"/>
    </row>
    <row r="83" spans="1:6">
      <c r="A83" s="596"/>
      <c r="B83" s="597"/>
      <c r="C83" s="596"/>
      <c r="D83" s="596"/>
      <c r="E83" s="596"/>
      <c r="F83" s="596"/>
    </row>
    <row r="84" spans="1:6">
      <c r="A84" s="505" t="s">
        <v>407</v>
      </c>
      <c r="B84" s="506" t="str">
        <f>'Sch-1'!B113</f>
        <v>--</v>
      </c>
      <c r="C84" s="507"/>
      <c r="D84" s="508"/>
      <c r="E84" s="509"/>
      <c r="F84" s="509"/>
    </row>
    <row r="85" spans="1:6">
      <c r="A85" s="505" t="s">
        <v>408</v>
      </c>
      <c r="B85" s="506" t="str">
        <f>'Sch-1'!B114</f>
        <v/>
      </c>
      <c r="C85" s="509"/>
      <c r="D85" s="508" t="s">
        <v>409</v>
      </c>
      <c r="E85" s="510" t="str">
        <f>'Sch-1'!M114</f>
        <v/>
      </c>
      <c r="F85" s="509"/>
    </row>
    <row r="86" spans="1:6">
      <c r="A86" s="511"/>
      <c r="B86" s="512"/>
      <c r="C86" s="513"/>
      <c r="D86" s="508" t="s">
        <v>410</v>
      </c>
      <c r="E86" s="510" t="str">
        <f>'Sch-1'!M115</f>
        <v/>
      </c>
      <c r="F86" s="513"/>
    </row>
    <row r="87" spans="1:6">
      <c r="A87" s="505"/>
      <c r="B87" s="506"/>
      <c r="C87" s="507"/>
      <c r="D87" s="508"/>
      <c r="E87" s="509"/>
      <c r="F87" s="509"/>
    </row>
    <row r="88" spans="1:6">
      <c r="A88" s="4"/>
      <c r="B88" s="598"/>
      <c r="C88" s="4"/>
      <c r="D88" s="4"/>
      <c r="E88" s="4"/>
      <c r="F88" s="4"/>
    </row>
    <row r="100" spans="1:29" s="222" customFormat="1">
      <c r="A100" s="451"/>
      <c r="B100" s="452"/>
      <c r="C100" s="453"/>
      <c r="D100" s="454"/>
      <c r="E100" s="359"/>
      <c r="F100" s="359"/>
      <c r="G100" s="253"/>
      <c r="H100" s="253"/>
      <c r="AB100" s="457"/>
      <c r="AC100" s="457"/>
    </row>
    <row r="101" spans="1:29" s="222" customFormat="1">
      <c r="A101" s="451"/>
      <c r="B101" s="452"/>
      <c r="C101" s="453"/>
      <c r="D101" s="454"/>
      <c r="E101" s="359"/>
      <c r="F101" s="359"/>
      <c r="G101" s="253"/>
      <c r="H101" s="253"/>
      <c r="AB101" s="251"/>
      <c r="AC101" s="458"/>
    </row>
    <row r="102" spans="1:29" s="222" customFormat="1">
      <c r="A102" s="451"/>
      <c r="B102" s="452"/>
      <c r="C102" s="453"/>
      <c r="D102" s="454"/>
      <c r="E102" s="359"/>
      <c r="F102" s="359"/>
      <c r="G102" s="253"/>
      <c r="H102" s="253"/>
      <c r="AC102" s="459"/>
    </row>
    <row r="103" spans="1:29" s="222" customFormat="1">
      <c r="A103" s="231"/>
      <c r="B103" s="252"/>
      <c r="C103" s="231"/>
      <c r="D103" s="226"/>
      <c r="E103" s="251"/>
      <c r="F103" s="251"/>
    </row>
    <row r="104" spans="1:29">
      <c r="A104" s="231"/>
      <c r="B104" s="240"/>
      <c r="C104" s="231"/>
      <c r="D104" s="226"/>
      <c r="E104" s="251"/>
      <c r="F104" s="251"/>
    </row>
    <row r="105" spans="1:29">
      <c r="A105" s="449"/>
      <c r="B105" s="450"/>
      <c r="C105" s="449"/>
      <c r="D105" s="449"/>
      <c r="E105" s="449"/>
      <c r="F105" s="449"/>
    </row>
    <row r="106" spans="1:29">
      <c r="A106" s="449"/>
      <c r="B106" s="450"/>
      <c r="C106" s="449"/>
      <c r="D106" s="449"/>
      <c r="E106" s="449"/>
      <c r="F106" s="449"/>
    </row>
    <row r="107" spans="1:29">
      <c r="A107" s="210"/>
      <c r="B107" s="108"/>
      <c r="C107" s="209"/>
      <c r="D107" s="209"/>
      <c r="E107" s="211"/>
      <c r="F107" s="212"/>
    </row>
    <row r="108" spans="1:29">
      <c r="A108" s="449"/>
      <c r="B108" s="450"/>
      <c r="C108" s="449"/>
      <c r="D108" s="449"/>
      <c r="E108" s="449"/>
      <c r="F108" s="449"/>
    </row>
    <row r="109" spans="1:29">
      <c r="A109" s="449"/>
      <c r="B109" s="450"/>
      <c r="C109" s="449"/>
      <c r="D109" s="449"/>
      <c r="E109" s="449"/>
      <c r="F109" s="449"/>
    </row>
  </sheetData>
  <sheetProtection password="CFB5" sheet="1" objects="1" scenarios="1" formatColumns="0" formatRows="0" selectLockedCells="1"/>
  <customSheetViews>
    <customSheetView guid="{29E1B411-4326-4E51-98A8-14D37CD45AF7}"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27E77C81-EC16-4D63-8CE6-4CFC97B77DC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57"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1"/>
  <headerFooter alignWithMargins="0">
    <oddFooter>&amp;R&amp;"Book Antiqua,Bold"&amp;10Schedule-3/ Page &amp;P of &amp;N</oddFooter>
  </headerFooter>
  <colBreaks count="1" manualBreakCount="1">
    <brk id="6" max="1048575" man="1"/>
  </colBreaks>
  <drawing r:id="rId2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indexed="11"/>
    <pageSetUpPr fitToPage="1"/>
  </sheetPr>
  <dimension ref="A1:AE32"/>
  <sheetViews>
    <sheetView view="pageBreakPreview" topLeftCell="A7" zoomScale="70" zoomScaleNormal="100" zoomScaleSheetLayoutView="70" workbookViewId="0">
      <selection activeCell="I20" sqref="I20"/>
    </sheetView>
  </sheetViews>
  <sheetFormatPr defaultRowHeight="13.5"/>
  <cols>
    <col min="1" max="1" width="10.25" style="112" customWidth="1"/>
    <col min="2" max="2" width="12" style="112" customWidth="1"/>
    <col min="3" max="3" width="9.875" style="112" customWidth="1"/>
    <col min="4" max="4" width="10.375" style="112" customWidth="1"/>
    <col min="5" max="5" width="10.125" style="112" customWidth="1"/>
    <col min="6" max="6" width="13.75" style="112" customWidth="1"/>
    <col min="7" max="7" width="12.125" style="112" customWidth="1"/>
    <col min="8" max="8" width="12" style="112" customWidth="1"/>
    <col min="9" max="9" width="14.375" style="112" customWidth="1"/>
    <col min="10" max="10" width="11.25" style="112" customWidth="1"/>
    <col min="11" max="11" width="14.25" style="112" customWidth="1"/>
    <col min="12" max="12" width="26.875" style="112" customWidth="1"/>
    <col min="13" max="13" width="10.375" style="112" customWidth="1"/>
    <col min="14" max="14" width="10.875" style="112" customWidth="1"/>
    <col min="15" max="15" width="14.875" style="112" customWidth="1"/>
    <col min="16" max="16" width="21.375" style="112" customWidth="1"/>
    <col min="17" max="17" width="14" style="112" customWidth="1"/>
    <col min="18" max="18" width="15.125" style="94" hidden="1" customWidth="1"/>
    <col min="19" max="19" width="17.625" style="94" hidden="1" customWidth="1"/>
    <col min="20" max="20" width="0" style="95" hidden="1" customWidth="1"/>
    <col min="21" max="16384" width="9" style="95"/>
  </cols>
  <sheetData>
    <row r="1" spans="1:17" ht="18" customHeight="1">
      <c r="A1" s="89" t="str">
        <f>Cover!B3</f>
        <v>Spec. No.: CC-CS/902-WR2/SS-4182/3/G4</v>
      </c>
      <c r="B1" s="90"/>
      <c r="C1" s="91"/>
      <c r="D1" s="91"/>
      <c r="E1" s="91"/>
      <c r="F1" s="91"/>
      <c r="G1" s="91"/>
      <c r="H1" s="91"/>
      <c r="I1" s="91"/>
      <c r="J1" s="91"/>
      <c r="K1" s="91"/>
      <c r="L1" s="91"/>
      <c r="M1" s="91"/>
      <c r="N1" s="91"/>
      <c r="O1" s="91"/>
      <c r="P1" s="92"/>
      <c r="Q1" s="93" t="s">
        <v>564</v>
      </c>
    </row>
    <row r="2" spans="1:17" ht="18" customHeight="1">
      <c r="A2" s="72"/>
      <c r="B2" s="96"/>
      <c r="C2" s="97"/>
      <c r="D2" s="97"/>
      <c r="E2" s="97"/>
      <c r="F2" s="97"/>
      <c r="G2" s="97"/>
      <c r="H2" s="97"/>
      <c r="I2" s="97"/>
      <c r="J2" s="97"/>
      <c r="K2" s="97"/>
      <c r="L2" s="97"/>
      <c r="M2" s="97"/>
      <c r="N2" s="97"/>
      <c r="O2" s="97"/>
      <c r="P2" s="98"/>
      <c r="Q2" s="98"/>
    </row>
    <row r="3" spans="1:17" ht="62.25" customHeight="1">
      <c r="A3" s="1524" t="str">
        <f>Cover!$B$2</f>
        <v>Substation Package-SS45 for Extension of 400kV Banaskantha (AIS) Substation associated with Western Region System Strengthening Scheme (WRSS)-19</v>
      </c>
      <c r="B3" s="1524"/>
      <c r="C3" s="1524"/>
      <c r="D3" s="1524"/>
      <c r="E3" s="1524"/>
      <c r="F3" s="1524"/>
      <c r="G3" s="1524"/>
      <c r="H3" s="1524"/>
      <c r="I3" s="1524"/>
      <c r="J3" s="1524"/>
      <c r="K3" s="1524"/>
      <c r="L3" s="1524"/>
      <c r="M3" s="1524"/>
      <c r="N3" s="1524"/>
      <c r="O3" s="1524"/>
      <c r="P3" s="1524"/>
      <c r="Q3" s="1524"/>
    </row>
    <row r="4" spans="1:17" ht="21.95" customHeight="1">
      <c r="A4" s="1525" t="s">
        <v>24</v>
      </c>
      <c r="B4" s="1525"/>
      <c r="C4" s="1525"/>
      <c r="D4" s="1525"/>
      <c r="E4" s="1525"/>
      <c r="F4" s="1525"/>
      <c r="G4" s="1525"/>
      <c r="H4" s="1525"/>
      <c r="I4" s="1525"/>
      <c r="J4" s="1525"/>
      <c r="K4" s="1525"/>
      <c r="L4" s="1525"/>
      <c r="M4" s="1525"/>
      <c r="N4" s="1525"/>
      <c r="O4" s="1525"/>
      <c r="P4" s="1525"/>
      <c r="Q4" s="1525"/>
    </row>
    <row r="5" spans="1:17" ht="18" customHeight="1">
      <c r="A5" s="99"/>
      <c r="B5" s="100"/>
      <c r="C5" s="99"/>
      <c r="D5" s="99"/>
      <c r="E5" s="99"/>
      <c r="F5" s="99"/>
      <c r="G5" s="99"/>
      <c r="H5" s="99"/>
      <c r="I5" s="99"/>
      <c r="J5" s="99"/>
      <c r="K5" s="99"/>
      <c r="L5" s="99"/>
      <c r="M5" s="99"/>
      <c r="N5" s="99"/>
      <c r="O5" s="99"/>
      <c r="P5" s="99"/>
      <c r="Q5" s="99"/>
    </row>
    <row r="6" spans="1:17" ht="18" customHeight="1">
      <c r="A6" s="33" t="str">
        <f>'Sch-1'!A4</f>
        <v>Bidder’s Name and Address (Lead Partner) :</v>
      </c>
      <c r="B6" s="34"/>
      <c r="C6" s="34"/>
      <c r="D6" s="34"/>
      <c r="E6" s="34"/>
      <c r="F6" s="34"/>
      <c r="G6" s="34"/>
      <c r="H6" s="34"/>
      <c r="I6" s="34"/>
      <c r="J6" s="34"/>
      <c r="K6" s="34"/>
      <c r="L6" s="34"/>
      <c r="M6" s="34"/>
      <c r="N6" s="34"/>
      <c r="O6" s="34"/>
      <c r="P6" s="67" t="s">
        <v>397</v>
      </c>
      <c r="Q6" s="98"/>
    </row>
    <row r="7" spans="1:17" ht="36" customHeight="1">
      <c r="A7" s="1494" t="str">
        <f>'Sch-1'!A5</f>
        <v/>
      </c>
      <c r="B7" s="1494"/>
      <c r="C7" s="1494"/>
      <c r="D7" s="1494"/>
      <c r="E7" s="1494"/>
      <c r="F7" s="1494"/>
      <c r="G7" s="1494"/>
      <c r="H7" s="1494"/>
      <c r="I7" s="1494"/>
      <c r="J7" s="1494"/>
      <c r="K7" s="1494"/>
      <c r="L7" s="1494"/>
      <c r="M7" s="1494"/>
      <c r="N7" s="1494"/>
      <c r="O7" s="1494"/>
      <c r="P7" s="66" t="str">
        <f>'Sch-1'!M5</f>
        <v>Contracts Services, 3rd Floor</v>
      </c>
      <c r="Q7" s="98"/>
    </row>
    <row r="8" spans="1:17" ht="18" customHeight="1">
      <c r="A8" s="73" t="s">
        <v>398</v>
      </c>
      <c r="B8" s="1496" t="str">
        <f>IF('Sch-1'!C6=0, "", 'Sch-1'!C6)</f>
        <v/>
      </c>
      <c r="C8" s="1496"/>
      <c r="D8" s="1496"/>
      <c r="E8" s="1496"/>
      <c r="F8" s="1496"/>
      <c r="G8" s="1496"/>
      <c r="H8" s="1496"/>
      <c r="I8" s="1496"/>
      <c r="J8" s="1496"/>
      <c r="K8" s="1496"/>
      <c r="L8" s="1496"/>
      <c r="M8" s="1496"/>
      <c r="N8" s="1496"/>
      <c r="O8" s="1496"/>
      <c r="P8" s="66" t="str">
        <f>'Sch-1'!M6</f>
        <v>Power Grid Corporation of India Ltd.,</v>
      </c>
      <c r="Q8" s="98"/>
    </row>
    <row r="9" spans="1:17" ht="18" customHeight="1">
      <c r="A9" s="73" t="s">
        <v>400</v>
      </c>
      <c r="B9" s="1496" t="str">
        <f>IF('Sch-1'!C7=0, "", 'Sch-1'!C7)</f>
        <v/>
      </c>
      <c r="C9" s="1496"/>
      <c r="D9" s="1496"/>
      <c r="E9" s="1496"/>
      <c r="F9" s="1496"/>
      <c r="G9" s="1496"/>
      <c r="H9" s="1496"/>
      <c r="I9" s="1496"/>
      <c r="J9" s="1496"/>
      <c r="K9" s="1496"/>
      <c r="L9" s="1496"/>
      <c r="M9" s="1496"/>
      <c r="N9" s="1496"/>
      <c r="O9" s="1496"/>
      <c r="P9" s="66" t="str">
        <f>'Sch-1'!M7</f>
        <v>"Saudamini", Plot No.-2</v>
      </c>
      <c r="Q9" s="98"/>
    </row>
    <row r="10" spans="1:17" ht="18" customHeight="1">
      <c r="A10" s="74"/>
      <c r="B10" s="1496" t="str">
        <f>IF('Sch-1'!C8=0, "", 'Sch-1'!C8)</f>
        <v/>
      </c>
      <c r="C10" s="1496"/>
      <c r="D10" s="1496"/>
      <c r="E10" s="1496"/>
      <c r="F10" s="1496"/>
      <c r="G10" s="1496"/>
      <c r="H10" s="1496"/>
      <c r="I10" s="1496"/>
      <c r="J10" s="1496"/>
      <c r="K10" s="1496"/>
      <c r="L10" s="1496"/>
      <c r="M10" s="1496"/>
      <c r="N10" s="1496"/>
      <c r="O10" s="1496"/>
      <c r="P10" s="66" t="str">
        <f>'Sch-1'!M8</f>
        <v xml:space="preserve">Sector-29, </v>
      </c>
      <c r="Q10" s="98"/>
    </row>
    <row r="11" spans="1:17" ht="18" customHeight="1">
      <c r="A11" s="74"/>
      <c r="B11" s="1496" t="str">
        <f>IF('Sch-1'!C9=0, "", 'Sch-1'!C9)</f>
        <v/>
      </c>
      <c r="C11" s="1496"/>
      <c r="D11" s="1496"/>
      <c r="E11" s="1496"/>
      <c r="F11" s="1496"/>
      <c r="G11" s="1496"/>
      <c r="H11" s="1496"/>
      <c r="I11" s="1496"/>
      <c r="J11" s="1496"/>
      <c r="K11" s="1496"/>
      <c r="L11" s="1496"/>
      <c r="M11" s="1496"/>
      <c r="N11" s="1496"/>
      <c r="O11" s="1496"/>
      <c r="P11" s="66" t="str">
        <f>'Sch-1'!M9</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884" t="s">
        <v>378</v>
      </c>
      <c r="B14" s="885"/>
      <c r="C14" s="886"/>
      <c r="D14" s="886"/>
      <c r="E14" s="886"/>
      <c r="F14" s="886"/>
      <c r="G14" s="886"/>
      <c r="H14" s="886"/>
      <c r="I14" s="886"/>
      <c r="J14" s="886"/>
      <c r="K14" s="886"/>
      <c r="L14" s="886"/>
      <c r="M14" s="886"/>
      <c r="N14" s="886"/>
      <c r="O14" s="886"/>
      <c r="P14" s="886"/>
      <c r="Q14" s="886"/>
    </row>
    <row r="15" spans="1:17" ht="16.5">
      <c r="A15" s="103"/>
      <c r="B15" s="102"/>
      <c r="C15" s="101"/>
      <c r="D15" s="101"/>
      <c r="E15" s="101"/>
      <c r="F15" s="101"/>
      <c r="G15" s="101"/>
      <c r="H15" s="101"/>
      <c r="I15" s="101"/>
      <c r="J15" s="101"/>
      <c r="K15" s="101"/>
      <c r="L15" s="101"/>
      <c r="M15" s="101"/>
      <c r="N15" s="101"/>
      <c r="O15" s="101"/>
      <c r="P15" s="101"/>
      <c r="Q15" s="101"/>
    </row>
    <row r="16" spans="1:17" ht="105.75" customHeight="1">
      <c r="A16" s="990" t="s">
        <v>362</v>
      </c>
      <c r="B16" s="987" t="s">
        <v>516</v>
      </c>
      <c r="C16" s="987" t="s">
        <v>517</v>
      </c>
      <c r="D16" s="987" t="s">
        <v>523</v>
      </c>
      <c r="E16" s="987" t="s">
        <v>524</v>
      </c>
      <c r="F16" s="987" t="s">
        <v>518</v>
      </c>
      <c r="G16" s="991" t="s">
        <v>525</v>
      </c>
      <c r="H16" s="992" t="s">
        <v>492</v>
      </c>
      <c r="I16" s="993" t="s">
        <v>534</v>
      </c>
      <c r="J16" s="994" t="s">
        <v>487</v>
      </c>
      <c r="K16" s="994" t="s">
        <v>514</v>
      </c>
      <c r="L16" s="987" t="s">
        <v>369</v>
      </c>
      <c r="M16" s="988" t="s">
        <v>354</v>
      </c>
      <c r="N16" s="988" t="s">
        <v>355</v>
      </c>
      <c r="O16" s="987" t="s">
        <v>543</v>
      </c>
      <c r="P16" s="987" t="s">
        <v>544</v>
      </c>
      <c r="Q16" s="995" t="s">
        <v>512</v>
      </c>
    </row>
    <row r="17" spans="1:31" ht="15">
      <c r="A17" s="996">
        <v>1</v>
      </c>
      <c r="B17" s="997">
        <v>2</v>
      </c>
      <c r="C17" s="997">
        <v>3</v>
      </c>
      <c r="D17" s="997">
        <v>4</v>
      </c>
      <c r="E17" s="997">
        <v>5</v>
      </c>
      <c r="F17" s="998">
        <v>6</v>
      </c>
      <c r="G17" s="997">
        <v>7</v>
      </c>
      <c r="H17" s="999">
        <v>8</v>
      </c>
      <c r="I17" s="1000">
        <v>9</v>
      </c>
      <c r="J17" s="1001">
        <v>10</v>
      </c>
      <c r="K17" s="1001">
        <v>11</v>
      </c>
      <c r="L17" s="1002">
        <v>12</v>
      </c>
      <c r="M17" s="1002">
        <v>13</v>
      </c>
      <c r="N17" s="1002">
        <v>14</v>
      </c>
      <c r="O17" s="1002">
        <v>15</v>
      </c>
      <c r="P17" s="1002" t="s">
        <v>526</v>
      </c>
      <c r="Q17" s="1002">
        <v>17</v>
      </c>
    </row>
    <row r="18" spans="1:31" s="94" customFormat="1" ht="31.5">
      <c r="A18" s="1031"/>
      <c r="B18" s="1032"/>
      <c r="C18" s="1033"/>
      <c r="D18" s="1033"/>
      <c r="E18" s="1033"/>
      <c r="F18" s="1033"/>
      <c r="G18" s="1033"/>
      <c r="H18" s="1033"/>
      <c r="I18" s="1033"/>
      <c r="J18" s="1034"/>
      <c r="K18" s="906"/>
      <c r="L18" s="906"/>
      <c r="M18" s="906"/>
      <c r="N18" s="906"/>
      <c r="O18" s="906"/>
      <c r="P18" s="906"/>
      <c r="Q18" s="906"/>
      <c r="R18" s="860" t="s">
        <v>494</v>
      </c>
      <c r="S18" s="859" t="s">
        <v>495</v>
      </c>
    </row>
    <row r="19" spans="1:31" s="94" customFormat="1" ht="21.75" customHeight="1">
      <c r="A19" s="1026"/>
      <c r="B19" s="1027"/>
      <c r="C19" s="1027"/>
      <c r="D19" s="1027"/>
      <c r="E19" s="1027"/>
      <c r="F19" s="1027"/>
      <c r="G19" s="1027"/>
      <c r="H19" s="1027"/>
      <c r="I19" s="1027"/>
      <c r="J19" s="1027"/>
      <c r="K19" s="1027"/>
      <c r="L19" s="1027"/>
      <c r="M19" s="1027"/>
      <c r="N19" s="1027"/>
      <c r="O19" s="1027"/>
      <c r="P19" s="1027"/>
      <c r="Q19" s="1028"/>
      <c r="R19" s="860" t="s">
        <v>494</v>
      </c>
      <c r="S19" s="859" t="s">
        <v>495</v>
      </c>
    </row>
    <row r="20" spans="1:31" s="786" customFormat="1" ht="47.25" customHeight="1">
      <c r="A20" s="880"/>
      <c r="B20" s="880"/>
      <c r="C20" s="880"/>
      <c r="D20" s="880"/>
      <c r="E20" s="880"/>
      <c r="F20" s="806"/>
      <c r="G20" s="880"/>
      <c r="H20" s="880"/>
      <c r="I20" s="1020"/>
      <c r="J20" s="1015"/>
      <c r="K20" s="1013"/>
      <c r="L20" s="1005"/>
      <c r="M20" s="1005"/>
      <c r="N20" s="1015"/>
      <c r="O20" s="1013"/>
      <c r="P20" s="816"/>
      <c r="Q20" s="861"/>
      <c r="R20" s="786">
        <f>IF(P20="Included",0,P20)</f>
        <v>0</v>
      </c>
      <c r="S20" s="786">
        <f>IF(OR(K20="",K20="Confirmed"),J20,K20)</f>
        <v>0</v>
      </c>
      <c r="T20" s="787">
        <f>IF(ISERROR(S20*R20%),0,S20*R20%)</f>
        <v>0</v>
      </c>
      <c r="U20" s="787"/>
      <c r="AD20" s="866"/>
    </row>
    <row r="21" spans="1:31" s="786" customFormat="1" ht="47.25" customHeight="1">
      <c r="A21" s="880"/>
      <c r="B21" s="880"/>
      <c r="C21" s="880"/>
      <c r="D21" s="880"/>
      <c r="E21" s="880"/>
      <c r="F21" s="806"/>
      <c r="G21" s="880"/>
      <c r="H21" s="880"/>
      <c r="I21" s="1536" t="s">
        <v>555</v>
      </c>
      <c r="J21" s="1537"/>
      <c r="K21" s="1537"/>
      <c r="L21" s="1538"/>
      <c r="M21" s="1005"/>
      <c r="N21" s="1015"/>
      <c r="O21" s="1013"/>
      <c r="P21" s="816"/>
      <c r="Q21" s="861"/>
      <c r="R21" s="786">
        <f>IF(P21="Included",0,P21)</f>
        <v>0</v>
      </c>
      <c r="S21" s="786">
        <f t="shared" ref="S21:S23" si="0">IF(OR(K21="",K21="Confirmed"),J21,K21)</f>
        <v>0</v>
      </c>
      <c r="T21" s="787">
        <f t="shared" ref="T21:T23" si="1">IF(ISERROR(S21*R21%),0,S21*R21%)</f>
        <v>0</v>
      </c>
      <c r="U21" s="787"/>
      <c r="AD21" s="866"/>
    </row>
    <row r="22" spans="1:31" s="786" customFormat="1" ht="47.25" customHeight="1">
      <c r="A22" s="880"/>
      <c r="B22" s="880"/>
      <c r="C22" s="880"/>
      <c r="D22" s="880"/>
      <c r="E22" s="880"/>
      <c r="F22" s="806"/>
      <c r="G22" s="880"/>
      <c r="H22" s="880"/>
      <c r="I22" s="1020"/>
      <c r="J22" s="1015"/>
      <c r="K22" s="1013"/>
      <c r="L22" s="1005"/>
      <c r="M22" s="1005"/>
      <c r="N22" s="1015"/>
      <c r="O22" s="1013"/>
      <c r="P22" s="816"/>
      <c r="Q22" s="861"/>
      <c r="R22" s="786">
        <f>IF(P22="Included",0,P22)</f>
        <v>0</v>
      </c>
      <c r="S22" s="786">
        <f t="shared" si="0"/>
        <v>0</v>
      </c>
      <c r="T22" s="787">
        <f t="shared" si="1"/>
        <v>0</v>
      </c>
      <c r="U22" s="787"/>
      <c r="AD22" s="866"/>
    </row>
    <row r="23" spans="1:31" s="786" customFormat="1" ht="47.25" customHeight="1">
      <c r="A23" s="880"/>
      <c r="B23" s="880"/>
      <c r="C23" s="880"/>
      <c r="D23" s="880"/>
      <c r="E23" s="880"/>
      <c r="F23" s="806"/>
      <c r="G23" s="880"/>
      <c r="H23" s="880"/>
      <c r="I23" s="1020"/>
      <c r="J23" s="1015"/>
      <c r="K23" s="1013"/>
      <c r="L23" s="1005"/>
      <c r="M23" s="1005"/>
      <c r="N23" s="1015"/>
      <c r="O23" s="1013"/>
      <c r="P23" s="816"/>
      <c r="Q23" s="861"/>
      <c r="R23" s="786">
        <f>IF(P23="Included",0,P23)</f>
        <v>0</v>
      </c>
      <c r="S23" s="786">
        <f t="shared" si="0"/>
        <v>0</v>
      </c>
      <c r="T23" s="787">
        <f t="shared" si="1"/>
        <v>0</v>
      </c>
      <c r="U23" s="787"/>
      <c r="AD23" s="866"/>
    </row>
    <row r="24" spans="1:31" s="94" customFormat="1" ht="19.5" customHeight="1">
      <c r="A24" s="104"/>
      <c r="B24" s="105"/>
      <c r="C24" s="105"/>
      <c r="D24" s="105"/>
      <c r="E24" s="105"/>
      <c r="F24" s="105"/>
      <c r="G24" s="105"/>
      <c r="H24" s="105"/>
      <c r="I24" s="105"/>
      <c r="J24" s="105"/>
      <c r="K24" s="105"/>
      <c r="L24" s="105"/>
      <c r="M24" s="105"/>
      <c r="N24" s="105"/>
      <c r="O24" s="105"/>
      <c r="P24" s="105"/>
      <c r="Q24" s="905"/>
    </row>
    <row r="25" spans="1:31" s="801" customFormat="1" ht="40.5" customHeight="1">
      <c r="A25" s="1529"/>
      <c r="B25" s="1530"/>
      <c r="C25" s="1530"/>
      <c r="D25" s="1530"/>
      <c r="E25" s="1530"/>
      <c r="F25" s="1530"/>
      <c r="G25" s="1530"/>
      <c r="H25" s="1530"/>
      <c r="I25" s="1531"/>
      <c r="J25" s="1532" t="s">
        <v>545</v>
      </c>
      <c r="K25" s="1533"/>
      <c r="L25" s="1533"/>
      <c r="M25" s="1533"/>
      <c r="N25" s="1533"/>
      <c r="O25" s="1534"/>
      <c r="P25" s="862">
        <f>SUM(P20:P23)</f>
        <v>0</v>
      </c>
      <c r="Q25" s="863"/>
      <c r="R25" s="800"/>
      <c r="S25" s="918"/>
      <c r="T25" s="918">
        <f>SUM(T20:T23)</f>
        <v>0</v>
      </c>
      <c r="AC25" s="867"/>
      <c r="AD25" s="867"/>
      <c r="AE25" s="867"/>
    </row>
    <row r="26" spans="1:31" s="801" customFormat="1" ht="25.5" customHeight="1">
      <c r="A26" s="907"/>
      <c r="B26" s="908"/>
      <c r="C26" s="908"/>
      <c r="D26" s="908"/>
      <c r="E26" s="908"/>
      <c r="F26" s="908"/>
      <c r="G26" s="908"/>
      <c r="H26" s="909"/>
      <c r="I26" s="910"/>
      <c r="J26" s="1527" t="s">
        <v>512</v>
      </c>
      <c r="K26" s="1527"/>
      <c r="L26" s="1527"/>
      <c r="M26" s="1527"/>
      <c r="N26" s="1527"/>
      <c r="O26" s="1528"/>
      <c r="P26" s="862"/>
      <c r="Q26" s="862">
        <f>SUM(Q20:Q24)</f>
        <v>0</v>
      </c>
      <c r="R26" s="800"/>
      <c r="S26" s="800"/>
      <c r="AC26" s="867"/>
      <c r="AD26" s="867"/>
      <c r="AE26" s="867"/>
    </row>
    <row r="27" spans="1:31" s="94" customFormat="1" ht="16.5">
      <c r="A27" s="103"/>
      <c r="B27" s="102"/>
      <c r="C27" s="101"/>
      <c r="D27" s="101"/>
      <c r="E27" s="101"/>
      <c r="F27" s="101"/>
      <c r="G27" s="101"/>
      <c r="H27" s="101"/>
      <c r="I27" s="101"/>
      <c r="J27" s="101"/>
      <c r="K27" s="101"/>
      <c r="L27" s="101"/>
      <c r="M27" s="101"/>
      <c r="N27" s="101"/>
      <c r="O27" s="101"/>
      <c r="P27" s="101"/>
      <c r="Q27" s="101"/>
    </row>
    <row r="28" spans="1:31" s="94" customFormat="1" ht="21" customHeight="1">
      <c r="A28" s="106"/>
      <c r="B28" s="107"/>
      <c r="C28" s="107"/>
      <c r="D28" s="107"/>
      <c r="E28" s="107"/>
      <c r="F28" s="107"/>
      <c r="G28" s="107"/>
      <c r="H28" s="107"/>
      <c r="I28" s="107"/>
      <c r="J28" s="107"/>
      <c r="K28" s="107"/>
      <c r="L28" s="107"/>
      <c r="M28" s="107"/>
      <c r="N28" s="107"/>
      <c r="O28" s="1526"/>
      <c r="P28" s="1526"/>
      <c r="Q28" s="1526"/>
    </row>
    <row r="29" spans="1:31" s="94" customFormat="1" ht="33.6" customHeight="1">
      <c r="A29" s="108" t="s">
        <v>407</v>
      </c>
      <c r="B29" s="1535" t="str">
        <f>IF('Sch-1'!B113=0,"", 'Sch-1'!B113)</f>
        <v>--</v>
      </c>
      <c r="C29" s="1535"/>
      <c r="D29" s="109"/>
      <c r="E29" s="109"/>
      <c r="F29" s="109"/>
      <c r="G29" s="109"/>
      <c r="H29" s="109"/>
      <c r="I29" s="109"/>
      <c r="J29" s="123"/>
      <c r="K29" s="109"/>
      <c r="L29" s="109"/>
      <c r="M29" s="123"/>
      <c r="N29" s="109"/>
      <c r="O29" s="1526" t="str">
        <f>"Printed Name : " &amp; IF('Sch-1'!M114=0,"",'Sch-1'!M114)</f>
        <v xml:space="preserve">Printed Name : </v>
      </c>
      <c r="P29" s="1526"/>
      <c r="Q29" s="1526"/>
    </row>
    <row r="30" spans="1:31" s="94" customFormat="1" ht="33.6" customHeight="1">
      <c r="A30" s="108" t="s">
        <v>408</v>
      </c>
      <c r="B30" s="1535" t="str">
        <f>IF('Sch-1'!B114=0,"", 'Sch-1'!B114)</f>
        <v/>
      </c>
      <c r="C30" s="1535"/>
      <c r="D30" s="1535"/>
      <c r="E30" s="98"/>
      <c r="F30" s="98"/>
      <c r="G30" s="98"/>
      <c r="H30" s="98"/>
      <c r="I30" s="98"/>
      <c r="J30" s="123"/>
      <c r="K30" s="98"/>
      <c r="L30" s="98"/>
      <c r="M30" s="123"/>
      <c r="N30" s="98"/>
      <c r="O30" s="1526" t="str">
        <f>"Designation   : " &amp; IF('Sch-1'!M115=0,"",'Sch-1'!M115)</f>
        <v xml:space="preserve">Designation   : </v>
      </c>
      <c r="P30" s="1526"/>
      <c r="Q30" s="1526"/>
    </row>
    <row r="31" spans="1:31" s="94" customFormat="1" ht="33.6" customHeight="1">
      <c r="A31" s="97"/>
      <c r="B31" s="96"/>
      <c r="C31" s="98"/>
      <c r="D31" s="98"/>
      <c r="E31" s="98"/>
      <c r="F31" s="98"/>
      <c r="G31" s="98"/>
      <c r="H31" s="98"/>
      <c r="I31" s="98"/>
      <c r="J31" s="96"/>
      <c r="K31" s="98"/>
      <c r="L31" s="98"/>
      <c r="M31" s="96"/>
      <c r="N31" s="98"/>
      <c r="O31" s="1526"/>
      <c r="P31" s="1526"/>
      <c r="Q31" s="1526"/>
    </row>
    <row r="32" spans="1:31" s="94" customFormat="1" ht="33.6" customHeight="1">
      <c r="A32" s="97"/>
      <c r="B32" s="96"/>
      <c r="C32" s="98"/>
      <c r="D32" s="98"/>
      <c r="E32" s="98"/>
      <c r="F32" s="98"/>
      <c r="G32" s="98"/>
      <c r="H32" s="98"/>
      <c r="I32" s="98"/>
      <c r="J32" s="97"/>
      <c r="K32" s="98"/>
      <c r="L32" s="97"/>
      <c r="M32" s="97"/>
      <c r="N32" s="98"/>
      <c r="O32" s="97"/>
      <c r="P32" s="205"/>
      <c r="Q32" s="111"/>
    </row>
  </sheetData>
  <sheetProtection password="C6E5" sheet="1" objects="1" scenarios="1" formatColumns="0" formatRows="0" selectLockedCells="1"/>
  <customSheetViews>
    <customSheetView guid="{29E1B411-4326-4E51-98A8-14D37CD45AF7}" scale="70" showPageBreaks="1" fitToPage="1" printArea="1" hiddenColumns="1" view="pageBreakPreview" topLeftCell="A7">
      <selection activeCell="I20" sqref="I20"/>
      <pageMargins left="0.25" right="0.25" top="0.75" bottom="0.75" header="0.3" footer="0.3"/>
      <pageSetup scale="59" fitToHeight="0" orientation="landscape" r:id="rId1"/>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4"/>
      <headerFooter alignWithMargins="0">
        <oddFooter>&amp;R&amp;"Book Antiqua,Bold"&amp;10Schedule-4/ Page &amp;P of &amp;N</oddFooter>
      </headerFooter>
    </customSheetView>
    <customSheetView guid="{27E77C81-EC16-4D63-8CE6-4CFC97B77DCA}" scale="70" showPageBreaks="1" fitToPage="1" printArea="1" hiddenColumns="1" view="pageBreakPreview">
      <selection activeCell="O20" sqref="O20"/>
      <pageMargins left="0.25" right="0.25" top="0.75" bottom="0.75" header="0.3" footer="0.3"/>
      <pageSetup scale="59" fitToHeight="0" orientation="landscape" r:id="rId5"/>
      <headerFooter alignWithMargins="0">
        <oddFooter>&amp;R&amp;"Book Antiqua,Bold"&amp;10Schedule-4/ Page &amp;P of &amp;N</oddFooter>
      </headerFooter>
    </customSheetView>
  </customSheetViews>
  <mergeCells count="17">
    <mergeCell ref="O31:Q31"/>
    <mergeCell ref="J26:O26"/>
    <mergeCell ref="A25:I25"/>
    <mergeCell ref="J25:O25"/>
    <mergeCell ref="B10:O10"/>
    <mergeCell ref="B11:O11"/>
    <mergeCell ref="O28:Q28"/>
    <mergeCell ref="O29:Q29"/>
    <mergeCell ref="B29:C29"/>
    <mergeCell ref="B30:D30"/>
    <mergeCell ref="O30:Q30"/>
    <mergeCell ref="I21:L21"/>
    <mergeCell ref="A3:Q3"/>
    <mergeCell ref="A4:Q4"/>
    <mergeCell ref="A7:O7"/>
    <mergeCell ref="B8:O8"/>
    <mergeCell ref="B9:O9"/>
  </mergeCells>
  <conditionalFormatting sqref="K23">
    <cfRule type="expression" dxfId="56" priority="22" stopIfTrue="1">
      <formula>J23&gt;0</formula>
    </cfRule>
  </conditionalFormatting>
  <conditionalFormatting sqref="K22">
    <cfRule type="expression" dxfId="55" priority="15" stopIfTrue="1">
      <formula>J22&gt;0</formula>
    </cfRule>
  </conditionalFormatting>
  <conditionalFormatting sqref="K20">
    <cfRule type="expression" dxfId="54" priority="1" stopIfTrue="1">
      <formula>J20&gt;0</formula>
    </cfRule>
  </conditionalFormatting>
  <conditionalFormatting sqref="O22">
    <cfRule type="cellIs" dxfId="53" priority="19" stopIfTrue="1" operator="equal">
      <formula>"a"</formula>
    </cfRule>
  </conditionalFormatting>
  <conditionalFormatting sqref="O23">
    <cfRule type="expression" dxfId="52" priority="51" stopIfTrue="1">
      <formula>L23&gt;0</formula>
    </cfRule>
  </conditionalFormatting>
  <conditionalFormatting sqref="O23">
    <cfRule type="cellIs" dxfId="51" priority="50" stopIfTrue="1" operator="equal">
      <formula>"a"</formula>
    </cfRule>
  </conditionalFormatting>
  <conditionalFormatting sqref="O23">
    <cfRule type="expression" dxfId="50" priority="49" stopIfTrue="1">
      <formula>N23&gt;0</formula>
    </cfRule>
  </conditionalFormatting>
  <conditionalFormatting sqref="K23">
    <cfRule type="expression" dxfId="49" priority="24" stopIfTrue="1">
      <formula>H23&gt;0</formula>
    </cfRule>
  </conditionalFormatting>
  <conditionalFormatting sqref="K23">
    <cfRule type="cellIs" dxfId="48" priority="23" stopIfTrue="1" operator="equal">
      <formula>"a"</formula>
    </cfRule>
  </conditionalFormatting>
  <conditionalFormatting sqref="K22">
    <cfRule type="expression" dxfId="47" priority="17" stopIfTrue="1">
      <formula>H22&gt;0</formula>
    </cfRule>
  </conditionalFormatting>
  <conditionalFormatting sqref="K22">
    <cfRule type="cellIs" dxfId="46" priority="16" stopIfTrue="1" operator="equal">
      <formula>"a"</formula>
    </cfRule>
  </conditionalFormatting>
  <conditionalFormatting sqref="K20">
    <cfRule type="expression" dxfId="45" priority="3" stopIfTrue="1">
      <formula>H20&gt;0</formula>
    </cfRule>
  </conditionalFormatting>
  <conditionalFormatting sqref="K20">
    <cfRule type="cellIs" dxfId="44" priority="2" stopIfTrue="1" operator="equal">
      <formula>"a"</formula>
    </cfRule>
  </conditionalFormatting>
  <conditionalFormatting sqref="I20:I23">
    <cfRule type="expression" dxfId="43" priority="7" stopIfTrue="1">
      <formula>H20&gt;0</formula>
    </cfRule>
  </conditionalFormatting>
  <conditionalFormatting sqref="O22">
    <cfRule type="expression" dxfId="42" priority="20" stopIfTrue="1">
      <formula>L22&gt;0</formula>
    </cfRule>
  </conditionalFormatting>
  <conditionalFormatting sqref="O20">
    <cfRule type="cellIs" dxfId="41" priority="5" stopIfTrue="1" operator="equal">
      <formula>"a"</formula>
    </cfRule>
  </conditionalFormatting>
  <conditionalFormatting sqref="O22">
    <cfRule type="expression" dxfId="40" priority="18" stopIfTrue="1">
      <formula>N22&gt;0</formula>
    </cfRule>
  </conditionalFormatting>
  <conditionalFormatting sqref="O21">
    <cfRule type="expression" dxfId="39" priority="13" stopIfTrue="1">
      <formula>L21&gt;0</formula>
    </cfRule>
  </conditionalFormatting>
  <conditionalFormatting sqref="O21">
    <cfRule type="cellIs" dxfId="38" priority="12" stopIfTrue="1" operator="equal">
      <formula>"a"</formula>
    </cfRule>
  </conditionalFormatting>
  <conditionalFormatting sqref="O21">
    <cfRule type="expression" dxfId="37" priority="11" stopIfTrue="1">
      <formula>N21&gt;0</formula>
    </cfRule>
  </conditionalFormatting>
  <conditionalFormatting sqref="O20">
    <cfRule type="expression" dxfId="36" priority="6" stopIfTrue="1">
      <formula>L20&gt;0</formula>
    </cfRule>
  </conditionalFormatting>
  <conditionalFormatting sqref="O20">
    <cfRule type="expression" dxfId="35" priority="4" stopIfTrue="1">
      <formula>N20&gt;0</formula>
    </cfRule>
  </conditionalFormatting>
  <dataValidations count="4">
    <dataValidation operator="greaterThan" allowBlank="1" showInputMessage="1" showErrorMessage="1" error="Enter only Numeric Value greater than zero or leave the cell blank !" sqref="K16:K17"/>
    <dataValidation type="decimal" operator="greaterThan" allowBlank="1" showInputMessage="1" showErrorMessage="1" sqref="O20:O23">
      <formula1>0</formula1>
    </dataValidation>
    <dataValidation type="list" operator="greaterThan" allowBlank="1" showInputMessage="1" showErrorMessage="1" sqref="K20 K22:K23">
      <formula1>"Confirmed,0,5,12,18,28"</formula1>
    </dataValidation>
    <dataValidation operator="greaterThan" allowBlank="1" showInputMessage="1" showErrorMessage="1" sqref="I20:I23"/>
  </dataValidations>
  <pageMargins left="0.25" right="0.25" top="0.75" bottom="0.75" header="0.3" footer="0.3"/>
  <pageSetup scale="59" fitToHeight="0" orientation="landscape" r:id="rId6"/>
  <headerFooter alignWithMargins="0">
    <oddFooter>&amp;R&amp;"Book Antiqua,Bold"&amp;10Schedule-4/ Page &amp;P of &amp;N</oddFooter>
  </headerFooter>
  <drawing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11"/>
    <pageSetUpPr fitToPage="1"/>
  </sheetPr>
  <dimension ref="A1:AE37"/>
  <sheetViews>
    <sheetView view="pageBreakPreview" topLeftCell="G13" zoomScaleNormal="100" zoomScaleSheetLayoutView="100" workbookViewId="0">
      <selection activeCell="M20" sqref="M20:N23"/>
    </sheetView>
  </sheetViews>
  <sheetFormatPr defaultRowHeight="13.5"/>
  <cols>
    <col min="1" max="1" width="5.875" style="112" customWidth="1"/>
    <col min="2" max="2" width="12.625" style="112" customWidth="1"/>
    <col min="3" max="3" width="8" style="112" customWidth="1"/>
    <col min="4" max="4" width="8.625" style="112" customWidth="1"/>
    <col min="5" max="5" width="8.375" style="112" customWidth="1"/>
    <col min="6" max="6" width="27.625" style="112" customWidth="1"/>
    <col min="7" max="7" width="12.375" style="112" customWidth="1"/>
    <col min="8" max="8" width="9.375" style="112" customWidth="1"/>
    <col min="9" max="9" width="15.375" style="112" customWidth="1"/>
    <col min="10" max="10" width="8.5" style="112" customWidth="1"/>
    <col min="11" max="11" width="18" style="112" customWidth="1"/>
    <col min="12" max="12" width="30" style="112" customWidth="1"/>
    <col min="13" max="13" width="9.5" style="112" customWidth="1"/>
    <col min="14" max="14" width="10.5" style="112" customWidth="1"/>
    <col min="15" max="15" width="12.5" style="112" customWidth="1"/>
    <col min="16" max="16" width="17.625" style="112" customWidth="1"/>
    <col min="17" max="17" width="17" style="112" customWidth="1"/>
    <col min="18" max="18" width="22.5" style="94" hidden="1" customWidth="1"/>
    <col min="19" max="19" width="20.875" style="94" hidden="1" customWidth="1"/>
    <col min="20" max="16384" width="9" style="95"/>
  </cols>
  <sheetData>
    <row r="1" spans="1:17" ht="18" customHeight="1">
      <c r="A1" s="89" t="str">
        <f>Cover!B3</f>
        <v>Spec. No.: CC-CS/902-WR2/SS-4182/3/G4</v>
      </c>
      <c r="B1" s="90"/>
      <c r="C1" s="91"/>
      <c r="D1" s="91"/>
      <c r="E1" s="91"/>
      <c r="F1" s="91"/>
      <c r="G1" s="91"/>
      <c r="H1" s="91"/>
      <c r="I1" s="91"/>
      <c r="J1" s="91"/>
      <c r="K1" s="91"/>
      <c r="L1" s="91"/>
      <c r="M1" s="91"/>
      <c r="N1" s="91"/>
      <c r="O1" s="91"/>
      <c r="P1" s="92"/>
      <c r="Q1" s="93" t="s">
        <v>558</v>
      </c>
    </row>
    <row r="2" spans="1:17" ht="18" customHeight="1">
      <c r="A2" s="72"/>
      <c r="B2" s="96"/>
      <c r="C2" s="97"/>
      <c r="D2" s="97"/>
      <c r="E2" s="97"/>
      <c r="F2" s="97"/>
      <c r="G2" s="97"/>
      <c r="H2" s="97"/>
      <c r="I2" s="97"/>
      <c r="J2" s="97"/>
      <c r="K2" s="97"/>
      <c r="L2" s="97"/>
      <c r="M2" s="97"/>
      <c r="N2" s="97"/>
      <c r="O2" s="97"/>
      <c r="P2" s="98"/>
      <c r="Q2" s="98"/>
    </row>
    <row r="3" spans="1:17" ht="61.5" customHeight="1">
      <c r="A3" s="1539" t="str">
        <f>Cover!$B$2</f>
        <v>Substation Package-SS45 for Extension of 400kV Banaskantha (AIS) Substation associated with Western Region System Strengthening Scheme (WRSS)-19</v>
      </c>
      <c r="B3" s="1539"/>
      <c r="C3" s="1539"/>
      <c r="D3" s="1539"/>
      <c r="E3" s="1539"/>
      <c r="F3" s="1539"/>
      <c r="G3" s="1539"/>
      <c r="H3" s="1539"/>
      <c r="I3" s="1539"/>
      <c r="J3" s="1539"/>
      <c r="K3" s="1539"/>
      <c r="L3" s="1539"/>
      <c r="M3" s="1539"/>
      <c r="N3" s="1539"/>
      <c r="O3" s="1539"/>
      <c r="P3" s="1539"/>
      <c r="Q3" s="1539"/>
    </row>
    <row r="4" spans="1:17" ht="21.95" customHeight="1">
      <c r="A4" s="1525" t="s">
        <v>24</v>
      </c>
      <c r="B4" s="1525"/>
      <c r="C4" s="1525"/>
      <c r="D4" s="1525"/>
      <c r="E4" s="1525"/>
      <c r="F4" s="1525"/>
      <c r="G4" s="1525"/>
      <c r="H4" s="1525"/>
      <c r="I4" s="1525"/>
      <c r="J4" s="1525"/>
      <c r="K4" s="1525"/>
      <c r="L4" s="1525"/>
      <c r="M4" s="1525"/>
      <c r="N4" s="1525"/>
      <c r="O4" s="1525"/>
      <c r="P4" s="1525"/>
      <c r="Q4" s="1525"/>
    </row>
    <row r="5" spans="1:17" ht="18" customHeight="1">
      <c r="A5" s="99"/>
      <c r="B5" s="100"/>
      <c r="C5" s="99"/>
      <c r="D5" s="99"/>
      <c r="E5" s="99"/>
      <c r="F5" s="99"/>
      <c r="G5" s="99"/>
      <c r="H5" s="99"/>
      <c r="I5" s="99"/>
      <c r="J5" s="99"/>
      <c r="K5" s="99"/>
      <c r="L5" s="99"/>
      <c r="M5" s="99"/>
      <c r="N5" s="99"/>
      <c r="O5" s="99"/>
      <c r="P5" s="99"/>
      <c r="Q5" s="99"/>
    </row>
    <row r="6" spans="1:17" ht="18" customHeight="1">
      <c r="A6" s="33" t="str">
        <f>'Sch-1'!A4</f>
        <v>Bidder’s Name and Address (Lead Partner) :</v>
      </c>
      <c r="B6" s="34"/>
      <c r="C6" s="34"/>
      <c r="D6" s="34"/>
      <c r="E6" s="34"/>
      <c r="F6" s="34"/>
      <c r="G6" s="34"/>
      <c r="H6" s="34"/>
      <c r="I6" s="34"/>
      <c r="J6" s="34"/>
      <c r="K6" s="34"/>
      <c r="L6" s="34"/>
      <c r="M6" s="34"/>
      <c r="N6" s="34"/>
      <c r="O6" s="34"/>
      <c r="P6" s="67" t="s">
        <v>397</v>
      </c>
      <c r="Q6" s="98"/>
    </row>
    <row r="7" spans="1:17" ht="36" customHeight="1">
      <c r="A7" s="1494" t="str">
        <f>'Sch-1'!A5</f>
        <v/>
      </c>
      <c r="B7" s="1494"/>
      <c r="C7" s="1494"/>
      <c r="D7" s="1494"/>
      <c r="E7" s="1494"/>
      <c r="F7" s="1494"/>
      <c r="G7" s="1494"/>
      <c r="H7" s="1494"/>
      <c r="I7" s="1494"/>
      <c r="J7" s="1494"/>
      <c r="K7" s="1494"/>
      <c r="L7" s="1494"/>
      <c r="M7" s="1494"/>
      <c r="N7" s="1494"/>
      <c r="O7" s="1494"/>
      <c r="P7" s="66" t="str">
        <f>'Sch-1'!M5</f>
        <v>Contracts Services, 3rd Floor</v>
      </c>
      <c r="Q7" s="98"/>
    </row>
    <row r="8" spans="1:17" ht="18" customHeight="1">
      <c r="A8" s="73" t="s">
        <v>398</v>
      </c>
      <c r="B8" s="1496" t="str">
        <f>IF('Sch-1'!C6=0, "", 'Sch-1'!C6)</f>
        <v/>
      </c>
      <c r="C8" s="1496"/>
      <c r="D8" s="1496"/>
      <c r="E8" s="1496"/>
      <c r="F8" s="1496"/>
      <c r="G8" s="1496"/>
      <c r="H8" s="1496"/>
      <c r="I8" s="1496"/>
      <c r="J8" s="1496"/>
      <c r="K8" s="1496"/>
      <c r="L8" s="1496"/>
      <c r="M8" s="1496"/>
      <c r="N8" s="1496"/>
      <c r="O8" s="1496"/>
      <c r="P8" s="66" t="str">
        <f>'Sch-1'!M6</f>
        <v>Power Grid Corporation of India Ltd.,</v>
      </c>
      <c r="Q8" s="98"/>
    </row>
    <row r="9" spans="1:17" ht="18" customHeight="1">
      <c r="A9" s="73" t="s">
        <v>400</v>
      </c>
      <c r="B9" s="1496" t="str">
        <f>IF('Sch-1'!C7=0, "", 'Sch-1'!C7)</f>
        <v/>
      </c>
      <c r="C9" s="1496"/>
      <c r="D9" s="1496"/>
      <c r="E9" s="1496"/>
      <c r="F9" s="1496"/>
      <c r="G9" s="1496"/>
      <c r="H9" s="1496"/>
      <c r="I9" s="1496"/>
      <c r="J9" s="1496"/>
      <c r="K9" s="1496"/>
      <c r="L9" s="1496"/>
      <c r="M9" s="1496"/>
      <c r="N9" s="1496"/>
      <c r="O9" s="1496"/>
      <c r="P9" s="66" t="str">
        <f>'Sch-1'!M7</f>
        <v>"Saudamini", Plot No.-2</v>
      </c>
      <c r="Q9" s="98"/>
    </row>
    <row r="10" spans="1:17" ht="18" customHeight="1">
      <c r="A10" s="74"/>
      <c r="B10" s="1496" t="str">
        <f>IF('Sch-1'!C8=0, "", 'Sch-1'!C8)</f>
        <v/>
      </c>
      <c r="C10" s="1496"/>
      <c r="D10" s="1496"/>
      <c r="E10" s="1496"/>
      <c r="F10" s="1496"/>
      <c r="G10" s="1496"/>
      <c r="H10" s="1496"/>
      <c r="I10" s="1496"/>
      <c r="J10" s="1496"/>
      <c r="K10" s="1496"/>
      <c r="L10" s="1496"/>
      <c r="M10" s="1496"/>
      <c r="N10" s="1496"/>
      <c r="O10" s="1496"/>
      <c r="P10" s="66" t="str">
        <f>'Sch-1'!M8</f>
        <v xml:space="preserve">Sector-29, </v>
      </c>
      <c r="Q10" s="98"/>
    </row>
    <row r="11" spans="1:17" ht="18" customHeight="1">
      <c r="A11" s="74"/>
      <c r="B11" s="1496" t="str">
        <f>IF('Sch-1'!C9=0, "", 'Sch-1'!C9)</f>
        <v/>
      </c>
      <c r="C11" s="1496"/>
      <c r="D11" s="1496"/>
      <c r="E11" s="1496"/>
      <c r="F11" s="1496"/>
      <c r="G11" s="1496"/>
      <c r="H11" s="1496"/>
      <c r="I11" s="1496"/>
      <c r="J11" s="1496"/>
      <c r="K11" s="1496"/>
      <c r="L11" s="1496"/>
      <c r="M11" s="1496"/>
      <c r="N11" s="1496"/>
      <c r="O11" s="1496"/>
      <c r="P11" s="66" t="str">
        <f>'Sch-1'!M9</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884" t="s">
        <v>532</v>
      </c>
      <c r="B14" s="887"/>
      <c r="C14" s="888"/>
      <c r="D14" s="888"/>
      <c r="E14" s="888"/>
      <c r="F14" s="888"/>
      <c r="G14" s="888"/>
      <c r="H14" s="888"/>
      <c r="I14" s="888"/>
      <c r="J14" s="888"/>
      <c r="K14" s="888"/>
      <c r="L14" s="888"/>
      <c r="M14" s="888"/>
      <c r="N14" s="888"/>
      <c r="O14" s="888"/>
      <c r="P14" s="888"/>
      <c r="Q14" s="888"/>
    </row>
    <row r="15" spans="1:17" ht="16.5">
      <c r="A15" s="103"/>
      <c r="B15" s="102"/>
      <c r="C15" s="101"/>
      <c r="D15" s="101"/>
      <c r="E15" s="101"/>
      <c r="F15" s="101"/>
      <c r="G15" s="101"/>
      <c r="H15" s="101"/>
      <c r="I15" s="101"/>
      <c r="J15" s="101"/>
      <c r="K15" s="101"/>
      <c r="L15" s="101"/>
      <c r="M15" s="101"/>
      <c r="N15" s="101"/>
      <c r="O15" s="101"/>
      <c r="P15" s="101"/>
      <c r="Q15" s="101"/>
    </row>
    <row r="16" spans="1:17" ht="90">
      <c r="A16" s="892" t="s">
        <v>362</v>
      </c>
      <c r="B16" s="890" t="s">
        <v>516</v>
      </c>
      <c r="C16" s="890" t="s">
        <v>517</v>
      </c>
      <c r="D16" s="890" t="s">
        <v>523</v>
      </c>
      <c r="E16" s="890" t="s">
        <v>524</v>
      </c>
      <c r="F16" s="890" t="s">
        <v>518</v>
      </c>
      <c r="G16" s="893" t="s">
        <v>525</v>
      </c>
      <c r="H16" s="894" t="s">
        <v>492</v>
      </c>
      <c r="I16" s="895" t="s">
        <v>534</v>
      </c>
      <c r="J16" s="896" t="s">
        <v>487</v>
      </c>
      <c r="K16" s="896" t="s">
        <v>514</v>
      </c>
      <c r="L16" s="890" t="s">
        <v>369</v>
      </c>
      <c r="M16" s="891" t="s">
        <v>354</v>
      </c>
      <c r="N16" s="891" t="s">
        <v>355</v>
      </c>
      <c r="O16" s="890" t="s">
        <v>536</v>
      </c>
      <c r="P16" s="890" t="s">
        <v>537</v>
      </c>
      <c r="Q16" s="897" t="s">
        <v>512</v>
      </c>
    </row>
    <row r="17" spans="1:31" ht="16.5">
      <c r="A17" s="898">
        <v>1</v>
      </c>
      <c r="B17" s="899">
        <v>2</v>
      </c>
      <c r="C17" s="899">
        <v>3</v>
      </c>
      <c r="D17" s="899">
        <v>4</v>
      </c>
      <c r="E17" s="899">
        <v>5</v>
      </c>
      <c r="F17" s="900">
        <v>6</v>
      </c>
      <c r="G17" s="899">
        <v>7</v>
      </c>
      <c r="H17" s="901">
        <v>8</v>
      </c>
      <c r="I17" s="902">
        <v>9</v>
      </c>
      <c r="J17" s="903">
        <v>10</v>
      </c>
      <c r="K17" s="903">
        <v>11</v>
      </c>
      <c r="L17" s="904">
        <v>12</v>
      </c>
      <c r="M17" s="904">
        <v>13</v>
      </c>
      <c r="N17" s="904">
        <v>14</v>
      </c>
      <c r="O17" s="904">
        <v>15</v>
      </c>
      <c r="P17" s="904" t="s">
        <v>526</v>
      </c>
      <c r="Q17" s="904">
        <v>17</v>
      </c>
    </row>
    <row r="18" spans="1:31" ht="37.5" customHeight="1">
      <c r="A18" s="798"/>
      <c r="B18" s="1540">
        <f>'Sch-4'!B18:J18</f>
        <v>0</v>
      </c>
      <c r="C18" s="1541"/>
      <c r="D18" s="1541"/>
      <c r="E18" s="1541"/>
      <c r="F18" s="1541"/>
      <c r="G18" s="1541"/>
      <c r="H18" s="1541"/>
      <c r="I18" s="1541"/>
      <c r="J18" s="1541"/>
      <c r="K18" s="1541"/>
      <c r="L18" s="1541"/>
      <c r="M18" s="1541"/>
      <c r="N18" s="1541"/>
      <c r="O18" s="1541"/>
      <c r="P18" s="1541"/>
      <c r="Q18" s="1542"/>
      <c r="R18" s="860" t="s">
        <v>548</v>
      </c>
      <c r="S18" s="859" t="s">
        <v>495</v>
      </c>
    </row>
    <row r="19" spans="1:31" ht="37.5" customHeight="1">
      <c r="A19" s="930" t="s">
        <v>556</v>
      </c>
      <c r="B19" s="1543" t="e">
        <f>'Sch-3 '!#REF!</f>
        <v>#REF!</v>
      </c>
      <c r="C19" s="1544"/>
      <c r="D19" s="1544"/>
      <c r="E19" s="1544"/>
      <c r="F19" s="1544"/>
      <c r="G19" s="1544"/>
      <c r="H19" s="1544"/>
      <c r="I19" s="931"/>
      <c r="J19" s="931"/>
      <c r="K19" s="931"/>
      <c r="L19" s="931"/>
      <c r="M19" s="931"/>
      <c r="N19" s="931"/>
      <c r="O19" s="931"/>
      <c r="P19" s="931"/>
      <c r="Q19" s="932"/>
      <c r="R19" s="860" t="s">
        <v>548</v>
      </c>
      <c r="S19" s="859" t="s">
        <v>495</v>
      </c>
    </row>
    <row r="20" spans="1:31" s="786" customFormat="1" ht="16.5">
      <c r="A20" s="880">
        <v>1</v>
      </c>
      <c r="B20" s="880"/>
      <c r="C20" s="880"/>
      <c r="D20" s="880"/>
      <c r="E20" s="880"/>
      <c r="F20" s="927"/>
      <c r="G20" s="880"/>
      <c r="H20" s="880"/>
      <c r="I20" s="844"/>
      <c r="J20" s="865"/>
      <c r="K20" s="881"/>
      <c r="L20" s="799"/>
      <c r="M20" s="820"/>
      <c r="N20" s="815"/>
      <c r="O20" s="819"/>
      <c r="P20" s="816" t="str">
        <f>IF(O20=0, "Included", IF(ISERROR(N20*O20), O20, N20*O20))</f>
        <v>Included</v>
      </c>
      <c r="Q20" s="861">
        <f>S20</f>
        <v>0</v>
      </c>
      <c r="R20" s="786">
        <f>IF(P20="Included",0,P20)</f>
        <v>0</v>
      </c>
      <c r="S20" s="786">
        <f>IF(K20="",(R20*J20),(R20*K20))</f>
        <v>0</v>
      </c>
      <c r="T20" s="787"/>
      <c r="U20" s="787"/>
      <c r="AD20" s="866"/>
    </row>
    <row r="21" spans="1:31" s="786" customFormat="1" ht="16.5">
      <c r="A21" s="880">
        <v>2</v>
      </c>
      <c r="B21" s="880"/>
      <c r="C21" s="880"/>
      <c r="D21" s="880"/>
      <c r="E21" s="880"/>
      <c r="F21" s="927"/>
      <c r="G21" s="880"/>
      <c r="H21" s="880"/>
      <c r="I21" s="844"/>
      <c r="J21" s="865"/>
      <c r="K21" s="881"/>
      <c r="L21" s="817"/>
      <c r="M21" s="818"/>
      <c r="N21" s="815"/>
      <c r="O21" s="819"/>
      <c r="P21" s="816" t="str">
        <f>IF(O21=0, "Included", IF(ISERROR(N21*O21), O21, N21*O21))</f>
        <v>Included</v>
      </c>
      <c r="Q21" s="861">
        <f>S21</f>
        <v>0</v>
      </c>
      <c r="R21" s="786">
        <f>IF(P21="Included",0,P21)</f>
        <v>0</v>
      </c>
      <c r="S21" s="786">
        <f>IF(K21="",(R21*J21),(R21*K21))</f>
        <v>0</v>
      </c>
      <c r="T21" s="787"/>
      <c r="U21" s="787"/>
      <c r="AD21" s="866"/>
    </row>
    <row r="22" spans="1:31" s="786" customFormat="1" ht="16.5">
      <c r="A22" s="880">
        <v>3</v>
      </c>
      <c r="B22" s="880"/>
      <c r="C22" s="880"/>
      <c r="D22" s="880"/>
      <c r="E22" s="880"/>
      <c r="F22" s="927"/>
      <c r="G22" s="880"/>
      <c r="H22" s="880"/>
      <c r="I22" s="844"/>
      <c r="J22" s="865"/>
      <c r="K22" s="881"/>
      <c r="L22" s="817"/>
      <c r="M22" s="818"/>
      <c r="N22" s="815"/>
      <c r="O22" s="819"/>
      <c r="P22" s="816" t="str">
        <f>IF(O22=0, "Included", IF(ISERROR(N22*O22), O22, N22*O22))</f>
        <v>Included</v>
      </c>
      <c r="Q22" s="861">
        <f>S22</f>
        <v>0</v>
      </c>
      <c r="R22" s="786">
        <f>IF(P22="Included",0,P22)</f>
        <v>0</v>
      </c>
      <c r="S22" s="786">
        <f>IF(K22="",(R22*J22),(R22*K22))</f>
        <v>0</v>
      </c>
      <c r="T22" s="787"/>
      <c r="U22" s="787"/>
      <c r="AD22" s="866"/>
    </row>
    <row r="23" spans="1:31" s="786" customFormat="1" ht="16.5">
      <c r="A23" s="880">
        <v>4</v>
      </c>
      <c r="B23" s="880"/>
      <c r="C23" s="880"/>
      <c r="D23" s="880"/>
      <c r="E23" s="880"/>
      <c r="F23" s="927"/>
      <c r="G23" s="880"/>
      <c r="H23" s="880"/>
      <c r="I23" s="844"/>
      <c r="J23" s="865"/>
      <c r="K23" s="881"/>
      <c r="L23" s="817"/>
      <c r="M23" s="818"/>
      <c r="N23" s="815"/>
      <c r="O23" s="819"/>
      <c r="P23" s="816" t="str">
        <f>IF(O23=0, "Included", IF(ISERROR(N23*O23), O23, N23*O23))</f>
        <v>Included</v>
      </c>
      <c r="Q23" s="861">
        <f>S23</f>
        <v>0</v>
      </c>
      <c r="R23" s="786">
        <f>IF(P23="Included",0,P23)</f>
        <v>0</v>
      </c>
      <c r="S23" s="786">
        <f>IF(K23="",(R23*J23),(R23*K23))</f>
        <v>0</v>
      </c>
      <c r="T23" s="787"/>
      <c r="U23" s="787"/>
      <c r="AD23" s="866"/>
    </row>
    <row r="24" spans="1:31" ht="37.5" customHeight="1">
      <c r="A24" s="930" t="s">
        <v>557</v>
      </c>
      <c r="B24" s="1543" t="e">
        <f>'Sch-3 '!#REF!</f>
        <v>#REF!</v>
      </c>
      <c r="C24" s="1544"/>
      <c r="D24" s="1544"/>
      <c r="E24" s="1544"/>
      <c r="F24" s="1544"/>
      <c r="G24" s="1544"/>
      <c r="H24" s="1544"/>
      <c r="I24" s="931"/>
      <c r="J24" s="931"/>
      <c r="K24" s="931"/>
      <c r="L24" s="931"/>
      <c r="M24" s="931"/>
      <c r="N24" s="931"/>
      <c r="O24" s="931"/>
      <c r="P24" s="931"/>
      <c r="Q24" s="932"/>
      <c r="R24" s="860" t="s">
        <v>548</v>
      </c>
      <c r="S24" s="859" t="s">
        <v>495</v>
      </c>
    </row>
    <row r="25" spans="1:31" s="786" customFormat="1" ht="16.5">
      <c r="A25" s="880">
        <v>1</v>
      </c>
      <c r="B25" s="880"/>
      <c r="C25" s="880"/>
      <c r="D25" s="880"/>
      <c r="E25" s="880"/>
      <c r="F25" s="927"/>
      <c r="G25" s="880"/>
      <c r="H25" s="880"/>
      <c r="I25" s="844"/>
      <c r="J25" s="865"/>
      <c r="K25" s="881"/>
      <c r="L25" s="817"/>
      <c r="M25" s="818"/>
      <c r="N25" s="815"/>
      <c r="O25" s="819"/>
      <c r="P25" s="816" t="str">
        <f>IF(O25=0, "Included", IF(ISERROR(N25*O25), O25, N25*O25))</f>
        <v>Included</v>
      </c>
      <c r="Q25" s="861">
        <f>S25</f>
        <v>0</v>
      </c>
      <c r="R25" s="786">
        <f>IF(P25="Included",0,P25)</f>
        <v>0</v>
      </c>
      <c r="S25" s="786">
        <f>IF(K25="",(R25*J25),(R25*K25))</f>
        <v>0</v>
      </c>
      <c r="T25" s="787"/>
      <c r="U25" s="787"/>
      <c r="AD25" s="866"/>
    </row>
    <row r="26" spans="1:31" s="786" customFormat="1" ht="16.5">
      <c r="A26" s="880">
        <v>2</v>
      </c>
      <c r="B26" s="880"/>
      <c r="C26" s="880"/>
      <c r="D26" s="880"/>
      <c r="E26" s="880"/>
      <c r="F26" s="927"/>
      <c r="G26" s="880"/>
      <c r="H26" s="880"/>
      <c r="I26" s="844"/>
      <c r="J26" s="865"/>
      <c r="K26" s="881"/>
      <c r="L26" s="817"/>
      <c r="M26" s="818"/>
      <c r="N26" s="815"/>
      <c r="O26" s="819"/>
      <c r="P26" s="816" t="str">
        <f>IF(O26=0, "Included", IF(ISERROR(N26*O26), O26, N26*O26))</f>
        <v>Included</v>
      </c>
      <c r="Q26" s="861">
        <f>S26</f>
        <v>0</v>
      </c>
      <c r="R26" s="786">
        <f>IF(P26="Included",0,P26)</f>
        <v>0</v>
      </c>
      <c r="S26" s="786">
        <f>IF(K26="",(R26*J26),(R26*K26))</f>
        <v>0</v>
      </c>
      <c r="T26" s="787"/>
      <c r="U26" s="787"/>
      <c r="AD26" s="866"/>
    </row>
    <row r="27" spans="1:31" s="786" customFormat="1" ht="16.5">
      <c r="A27" s="880">
        <v>3</v>
      </c>
      <c r="B27" s="880"/>
      <c r="C27" s="880"/>
      <c r="D27" s="880"/>
      <c r="E27" s="880"/>
      <c r="F27" s="927"/>
      <c r="G27" s="880"/>
      <c r="H27" s="880"/>
      <c r="I27" s="844"/>
      <c r="J27" s="865"/>
      <c r="K27" s="881"/>
      <c r="L27" s="817"/>
      <c r="M27" s="818"/>
      <c r="N27" s="815"/>
      <c r="O27" s="819"/>
      <c r="P27" s="816" t="str">
        <f>IF(O27=0, "Included", IF(ISERROR(N27*O27), O27, N27*O27))</f>
        <v>Included</v>
      </c>
      <c r="Q27" s="861">
        <f>S27</f>
        <v>0</v>
      </c>
      <c r="R27" s="786">
        <f>IF(P27="Included",0,P27)</f>
        <v>0</v>
      </c>
      <c r="S27" s="786">
        <f>IF(K27="",(R27*J27),(R27*K27))</f>
        <v>0</v>
      </c>
      <c r="T27" s="787"/>
      <c r="U27" s="787"/>
      <c r="AD27" s="866"/>
    </row>
    <row r="28" spans="1:31" s="786" customFormat="1" ht="16.5">
      <c r="A28" s="880">
        <v>4</v>
      </c>
      <c r="B28" s="880"/>
      <c r="C28" s="880"/>
      <c r="D28" s="880"/>
      <c r="E28" s="880"/>
      <c r="F28" s="927"/>
      <c r="G28" s="880"/>
      <c r="H28" s="880"/>
      <c r="I28" s="844"/>
      <c r="J28" s="865"/>
      <c r="K28" s="881"/>
      <c r="L28" s="817"/>
      <c r="M28" s="818"/>
      <c r="N28" s="815"/>
      <c r="O28" s="819"/>
      <c r="P28" s="816" t="str">
        <f>IF(O28=0, "Included", IF(ISERROR(N28*O28), O28, N28*O28))</f>
        <v>Included</v>
      </c>
      <c r="Q28" s="861">
        <f>S28</f>
        <v>0</v>
      </c>
      <c r="R28" s="786">
        <f>IF(P28="Included",0,P28)</f>
        <v>0</v>
      </c>
      <c r="S28" s="786">
        <f>IF(K28="",(R28*J28),(R28*K28))</f>
        <v>0</v>
      </c>
      <c r="T28" s="787"/>
      <c r="U28" s="787"/>
      <c r="AD28" s="866"/>
    </row>
    <row r="29" spans="1:31" ht="19.5" customHeight="1">
      <c r="A29" s="104"/>
      <c r="B29" s="105"/>
      <c r="C29" s="105"/>
      <c r="D29" s="105"/>
      <c r="E29" s="105"/>
      <c r="F29" s="105"/>
      <c r="G29" s="105"/>
      <c r="H29" s="105"/>
      <c r="I29" s="105"/>
      <c r="J29" s="105"/>
      <c r="K29" s="105"/>
      <c r="L29" s="105"/>
      <c r="M29" s="105"/>
      <c r="N29" s="105"/>
      <c r="O29" s="105"/>
      <c r="P29" s="105"/>
      <c r="Q29" s="105"/>
    </row>
    <row r="30" spans="1:31" s="801" customFormat="1" ht="40.5" customHeight="1">
      <c r="A30" s="1529"/>
      <c r="B30" s="1530"/>
      <c r="C30" s="1530"/>
      <c r="D30" s="1530"/>
      <c r="E30" s="1530"/>
      <c r="F30" s="1530"/>
      <c r="G30" s="1530"/>
      <c r="H30" s="1530"/>
      <c r="I30" s="1531"/>
      <c r="J30" s="1532" t="s">
        <v>546</v>
      </c>
      <c r="K30" s="1533"/>
      <c r="L30" s="1533"/>
      <c r="M30" s="1533"/>
      <c r="N30" s="1533"/>
      <c r="O30" s="1534"/>
      <c r="P30" s="862">
        <f>SUM(P20:P28)</f>
        <v>0</v>
      </c>
      <c r="Q30" s="863"/>
      <c r="R30" s="800"/>
      <c r="S30" s="918">
        <f>SUM(S20:S28)</f>
        <v>0</v>
      </c>
      <c r="AC30" s="867"/>
      <c r="AD30" s="867"/>
      <c r="AE30" s="867"/>
    </row>
    <row r="31" spans="1:31" s="801" customFormat="1" ht="25.5" customHeight="1">
      <c r="A31" s="907"/>
      <c r="B31" s="908"/>
      <c r="C31" s="908"/>
      <c r="D31" s="908"/>
      <c r="E31" s="908"/>
      <c r="F31" s="908"/>
      <c r="G31" s="908"/>
      <c r="H31" s="909"/>
      <c r="I31" s="910"/>
      <c r="J31" s="1527" t="s">
        <v>512</v>
      </c>
      <c r="K31" s="1527"/>
      <c r="L31" s="1527"/>
      <c r="M31" s="1527"/>
      <c r="N31" s="1527"/>
      <c r="O31" s="1528"/>
      <c r="P31" s="862"/>
      <c r="Q31" s="864">
        <f>SUM(Q20:Q28)</f>
        <v>0</v>
      </c>
      <c r="R31" s="800"/>
      <c r="S31" s="800"/>
      <c r="AC31" s="867"/>
      <c r="AD31" s="867"/>
      <c r="AE31" s="867"/>
    </row>
    <row r="32" spans="1:31" ht="16.5">
      <c r="A32" s="103"/>
      <c r="B32" s="102"/>
      <c r="C32" s="101"/>
      <c r="D32" s="101"/>
      <c r="E32" s="101"/>
      <c r="F32" s="101"/>
      <c r="G32" s="101"/>
      <c r="H32" s="101"/>
      <c r="I32" s="101"/>
      <c r="J32" s="101"/>
      <c r="K32" s="101"/>
      <c r="L32" s="101"/>
      <c r="M32" s="101"/>
      <c r="N32" s="101"/>
      <c r="O32" s="101"/>
      <c r="P32" s="101"/>
      <c r="Q32" s="101"/>
    </row>
    <row r="33" spans="1:17" ht="21" customHeight="1">
      <c r="A33" s="106"/>
      <c r="B33" s="107"/>
      <c r="C33" s="107"/>
      <c r="D33" s="107"/>
      <c r="E33" s="107"/>
      <c r="F33" s="107"/>
      <c r="G33" s="107"/>
      <c r="H33" s="107"/>
      <c r="I33" s="107"/>
      <c r="J33" s="107"/>
      <c r="K33" s="107"/>
      <c r="L33" s="107"/>
      <c r="M33" s="107"/>
      <c r="N33" s="107"/>
      <c r="O33" s="1526"/>
      <c r="P33" s="1526"/>
      <c r="Q33" s="1526"/>
    </row>
    <row r="34" spans="1:17" ht="33.6" customHeight="1">
      <c r="A34" s="108" t="s">
        <v>407</v>
      </c>
      <c r="B34" s="123" t="str">
        <f>IF('Sch-1'!B113=0,"", 'Sch-1'!B113)</f>
        <v>--</v>
      </c>
      <c r="C34" s="109"/>
      <c r="D34" s="109"/>
      <c r="E34" s="109"/>
      <c r="F34" s="109"/>
      <c r="G34" s="109"/>
      <c r="H34" s="109"/>
      <c r="I34" s="109"/>
      <c r="J34" s="109"/>
      <c r="K34" s="109"/>
      <c r="L34" s="109"/>
      <c r="M34" s="109"/>
      <c r="N34" s="109"/>
      <c r="O34" s="1526" t="str">
        <f>"Printed Name : " &amp; IF('Sch-1'!M114=0,"",'Sch-1'!M114)</f>
        <v xml:space="preserve">Printed Name : </v>
      </c>
      <c r="P34" s="1526"/>
      <c r="Q34" s="1526"/>
    </row>
    <row r="35" spans="1:17" ht="33.6" customHeight="1">
      <c r="A35" s="108" t="s">
        <v>408</v>
      </c>
      <c r="B35" s="123" t="str">
        <f>IF('Sch-1'!B114=0,"", 'Sch-1'!B114)</f>
        <v/>
      </c>
      <c r="C35" s="98"/>
      <c r="D35" s="98"/>
      <c r="E35" s="98"/>
      <c r="F35" s="98"/>
      <c r="G35" s="98"/>
      <c r="H35" s="98"/>
      <c r="I35" s="98"/>
      <c r="J35" s="98"/>
      <c r="K35" s="98"/>
      <c r="L35" s="98"/>
      <c r="M35" s="98"/>
      <c r="N35" s="98"/>
      <c r="O35" s="1526" t="str">
        <f>"Designation   : " &amp; IF('Sch-1'!M115=0,"",'Sch-1'!M115)</f>
        <v xml:space="preserve">Designation   : </v>
      </c>
      <c r="P35" s="1526"/>
      <c r="Q35" s="1526"/>
    </row>
    <row r="36" spans="1:17" ht="33.6" customHeight="1">
      <c r="A36" s="97"/>
      <c r="B36" s="96"/>
      <c r="C36" s="98"/>
      <c r="D36" s="98"/>
      <c r="E36" s="98"/>
      <c r="F36" s="98"/>
      <c r="G36" s="98"/>
      <c r="H36" s="98"/>
      <c r="I36" s="98"/>
      <c r="J36" s="98"/>
      <c r="K36" s="98"/>
      <c r="L36" s="98"/>
      <c r="M36" s="98"/>
      <c r="N36" s="98"/>
      <c r="O36" s="1526"/>
      <c r="P36" s="1526"/>
      <c r="Q36" s="1526"/>
    </row>
    <row r="37" spans="1:17" ht="33.6" customHeight="1">
      <c r="A37" s="97"/>
      <c r="B37" s="96"/>
      <c r="C37" s="98"/>
      <c r="D37" s="98"/>
      <c r="E37" s="98"/>
      <c r="F37" s="98"/>
      <c r="G37" s="98"/>
      <c r="H37" s="98"/>
      <c r="I37" s="98"/>
      <c r="J37" s="98"/>
      <c r="K37" s="98"/>
      <c r="L37" s="98"/>
      <c r="M37" s="98"/>
      <c r="N37" s="98"/>
      <c r="O37" s="97"/>
      <c r="P37" s="205"/>
      <c r="Q37" s="111"/>
    </row>
  </sheetData>
  <sheetProtection formatColumns="0" formatRows="0" selectLockedCells="1"/>
  <customSheetViews>
    <customSheetView guid="{29E1B411-4326-4E51-98A8-14D37CD45AF7}" showPageBreaks="1" fitToPage="1" printArea="1" hiddenColumns="1" state="hidden" view="pageBreakPreview" topLeftCell="G13">
      <selection activeCell="M20" sqref="M20:N23"/>
      <pageMargins left="0.25" right="0.25" top="0.75" bottom="0.75" header="0.3" footer="0.3"/>
      <pageSetup scale="59" fitToHeight="0" orientation="landscape" r:id="rId1"/>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3"/>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4"/>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5"/>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6"/>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7"/>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8"/>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9"/>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0"/>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2"/>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3"/>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4"/>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15"/>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16"/>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17"/>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18"/>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19"/>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20"/>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1"/>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22"/>
      <headerFooter alignWithMargins="0">
        <oddFooter>&amp;R&amp;"Book Antiqua,Bold"&amp;10Schedule-4/ Page &amp;P of &amp;N</oddFooter>
      </headerFooter>
    </customSheetView>
    <customSheetView guid="{27E77C81-EC16-4D63-8CE6-4CFC97B77DCA}" showPageBreaks="1" fitToPage="1" printArea="1" hiddenColumns="1" state="hidden" view="pageBreakPreview" topLeftCell="G13">
      <selection activeCell="M20" sqref="M20:N23"/>
      <pageMargins left="0.25" right="0.25" top="0.75" bottom="0.75" header="0.3" footer="0.3"/>
      <pageSetup scale="58" fitToHeight="0" orientation="landscape" r:id="rId23"/>
      <headerFooter alignWithMargins="0">
        <oddFooter>&amp;R&amp;"Book Antiqua,Bold"&amp;10Schedule-4/ Page &amp;P of &amp;N</oddFooter>
      </headerFooter>
    </customSheetView>
  </customSheetViews>
  <mergeCells count="17">
    <mergeCell ref="O33:Q33"/>
    <mergeCell ref="O36:Q36"/>
    <mergeCell ref="O35:Q35"/>
    <mergeCell ref="O34:Q34"/>
    <mergeCell ref="B18:Q18"/>
    <mergeCell ref="A30:I30"/>
    <mergeCell ref="J31:O31"/>
    <mergeCell ref="J30:O30"/>
    <mergeCell ref="B19:H19"/>
    <mergeCell ref="B24:H24"/>
    <mergeCell ref="B11:O11"/>
    <mergeCell ref="A7:O7"/>
    <mergeCell ref="A3:Q3"/>
    <mergeCell ref="A4:Q4"/>
    <mergeCell ref="B8:O8"/>
    <mergeCell ref="B9:O9"/>
    <mergeCell ref="B10:O10"/>
  </mergeCells>
  <phoneticPr fontId="2" type="noConversion"/>
  <conditionalFormatting sqref="O20">
    <cfRule type="expression" dxfId="34" priority="54" stopIfTrue="1">
      <formula>N20&gt;0</formula>
    </cfRule>
  </conditionalFormatting>
  <conditionalFormatting sqref="O21">
    <cfRule type="expression" dxfId="33" priority="52" stopIfTrue="1">
      <formula>N21&gt;0</formula>
    </cfRule>
  </conditionalFormatting>
  <conditionalFormatting sqref="O27">
    <cfRule type="expression" dxfId="32" priority="50" stopIfTrue="1">
      <formula>N27&gt;0</formula>
    </cfRule>
  </conditionalFormatting>
  <conditionalFormatting sqref="O28">
    <cfRule type="expression" dxfId="31" priority="48" stopIfTrue="1">
      <formula>N28&gt;0</formula>
    </cfRule>
  </conditionalFormatting>
  <conditionalFormatting sqref="I20">
    <cfRule type="expression" dxfId="30" priority="9" stopIfTrue="1">
      <formula>H20&gt;0</formula>
    </cfRule>
  </conditionalFormatting>
  <conditionalFormatting sqref="K20:K23">
    <cfRule type="cellIs" dxfId="29" priority="6" stopIfTrue="1" operator="equal">
      <formula>"a"</formula>
    </cfRule>
  </conditionalFormatting>
  <conditionalFormatting sqref="K20:K23">
    <cfRule type="expression" dxfId="28" priority="5" stopIfTrue="1">
      <formula>J20&gt;0</formula>
    </cfRule>
  </conditionalFormatting>
  <conditionalFormatting sqref="O22">
    <cfRule type="expression" dxfId="27" priority="16" stopIfTrue="1">
      <formula>N22&gt;0</formula>
    </cfRule>
  </conditionalFormatting>
  <conditionalFormatting sqref="O23">
    <cfRule type="expression" dxfId="26" priority="14" stopIfTrue="1">
      <formula>N23&gt;0</formula>
    </cfRule>
  </conditionalFormatting>
  <conditionalFormatting sqref="O25">
    <cfRule type="expression" dxfId="25" priority="12" stopIfTrue="1">
      <formula>N25&gt;0</formula>
    </cfRule>
  </conditionalFormatting>
  <conditionalFormatting sqref="O26">
    <cfRule type="expression" dxfId="24" priority="10" stopIfTrue="1">
      <formula>N26&gt;0</formula>
    </cfRule>
  </conditionalFormatting>
  <conditionalFormatting sqref="I21:I23">
    <cfRule type="expression" dxfId="23" priority="8" stopIfTrue="1">
      <formula>H21&gt;0</formula>
    </cfRule>
  </conditionalFormatting>
  <conditionalFormatting sqref="K20:K23">
    <cfRule type="expression" dxfId="22" priority="7" stopIfTrue="1">
      <formula>H20&gt;0</formula>
    </cfRule>
  </conditionalFormatting>
  <conditionalFormatting sqref="I25:I28">
    <cfRule type="expression" dxfId="21" priority="4" stopIfTrue="1">
      <formula>H25&gt;0</formula>
    </cfRule>
  </conditionalFormatting>
  <conditionalFormatting sqref="K25:K28">
    <cfRule type="expression" dxfId="20" priority="3" stopIfTrue="1">
      <formula>H25&gt;0</formula>
    </cfRule>
  </conditionalFormatting>
  <conditionalFormatting sqref="K25:K28">
    <cfRule type="cellIs" dxfId="19" priority="2" stopIfTrue="1" operator="equal">
      <formula>"a"</formula>
    </cfRule>
  </conditionalFormatting>
  <conditionalFormatting sqref="K25:K28">
    <cfRule type="expression" dxfId="18" priority="1" stopIfTrue="1">
      <formula>J25&gt;0</formula>
    </cfRule>
  </conditionalFormatting>
  <dataValidations count="4">
    <dataValidation operator="greaterThan" allowBlank="1" showInputMessage="1" showErrorMessage="1" error="Enter only Numeric Value greater than zero or leave the cell blank !" sqref="K16:K17"/>
    <dataValidation type="whole" operator="greaterThan" allowBlank="1" showInputMessage="1" showErrorMessage="1" error="Enter only Numeric Value greater than zero or leave the cell blank !" sqref="O25:O28 O20:O23">
      <formula1>0</formula1>
    </dataValidation>
    <dataValidation type="list" operator="greaterThan" allowBlank="1" showInputMessage="1" showErrorMessage="1" sqref="K20:K23 K25:K28">
      <formula1>"0%,5%,12%,18%,28%"</formula1>
    </dataValidation>
    <dataValidation type="whole" operator="greaterThan" allowBlank="1" showInputMessage="1" showErrorMessage="1" sqref="I20:I23 I25:I28">
      <formula1>1</formula1>
    </dataValidation>
  </dataValidations>
  <pageMargins left="0.25" right="0.25" top="0.75" bottom="0.75" header="0.3" footer="0.3"/>
  <pageSetup scale="59" fitToHeight="0" orientation="landscape" r:id="rId24"/>
  <headerFooter alignWithMargins="0">
    <oddFooter>&amp;R&amp;"Book Antiqua,Bold"&amp;10Schedule-4/ Page &amp;P of &amp;N</oddFooter>
  </headerFooter>
  <drawing r:id="rId2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4"/>
  <sheetViews>
    <sheetView view="pageBreakPreview" topLeftCell="A4" zoomScaleNormal="100" zoomScaleSheetLayoutView="100" workbookViewId="0">
      <selection activeCell="Q21" sqref="Q21"/>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6" width="10" style="175" customWidth="1"/>
    <col min="7" max="7" width="29.875" style="175" customWidth="1"/>
    <col min="8" max="8" width="10" style="175" customWidth="1"/>
    <col min="9" max="9" width="12.25" style="313" hidden="1" customWidth="1"/>
    <col min="10" max="10" width="12.625" style="313" hidden="1" customWidth="1"/>
    <col min="11" max="11" width="15" style="313" hidden="1" customWidth="1"/>
    <col min="12" max="13" width="10" style="313" hidden="1" customWidth="1"/>
    <col min="14" max="14" width="18.625" style="313" hidden="1" customWidth="1"/>
    <col min="15" max="15" width="16" style="313" hidden="1" customWidth="1"/>
    <col min="16" max="16" width="10" style="313" hidden="1" customWidth="1"/>
    <col min="17" max="17" width="10" style="313" customWidth="1"/>
    <col min="18" max="18" width="10" style="41" customWidth="1"/>
    <col min="19" max="24" width="10" style="175" customWidth="1"/>
    <col min="25" max="16384" width="10" style="41"/>
  </cols>
  <sheetData>
    <row r="1" spans="1:15" ht="18" customHeight="1">
      <c r="A1" s="63" t="str">
        <f>Cover!B3</f>
        <v>Spec. No.: CC-CS/902-WR2/SS-4182/3/G4</v>
      </c>
      <c r="B1" s="64"/>
      <c r="C1" s="65"/>
      <c r="D1" s="65"/>
      <c r="E1" s="9" t="s">
        <v>429</v>
      </c>
    </row>
    <row r="2" spans="1:15" ht="8.1" customHeight="1">
      <c r="A2" s="5"/>
      <c r="B2" s="14"/>
      <c r="C2" s="7"/>
      <c r="D2" s="7"/>
      <c r="E2" s="2"/>
      <c r="F2" s="230"/>
    </row>
    <row r="3" spans="1:15" ht="48.75" customHeight="1">
      <c r="A3" s="1565" t="str">
        <f>Cover!$B$2</f>
        <v>Substation Package-SS45 for Extension of 400kV Banaskantha (AIS) Substation associated with Western Region System Strengthening Scheme (WRSS)-19</v>
      </c>
      <c r="B3" s="1565"/>
      <c r="C3" s="1565"/>
      <c r="D3" s="1565"/>
      <c r="E3" s="1565"/>
    </row>
    <row r="4" spans="1:15" ht="21.95" customHeight="1">
      <c r="A4" s="1569" t="s">
        <v>25</v>
      </c>
      <c r="B4" s="1569"/>
      <c r="C4" s="1569"/>
      <c r="D4" s="1569"/>
      <c r="E4" s="1569"/>
    </row>
    <row r="5" spans="1:15" ht="12" customHeight="1">
      <c r="A5" s="47"/>
      <c r="B5" s="42"/>
      <c r="C5" s="42"/>
      <c r="D5" s="42"/>
      <c r="E5" s="42"/>
    </row>
    <row r="6" spans="1:15" ht="18" customHeight="1">
      <c r="A6" s="33" t="str">
        <f>'Sch-1'!A4</f>
        <v>Bidder’s Name and Address (Lead Partner) :</v>
      </c>
      <c r="D6" s="68" t="s">
        <v>397</v>
      </c>
    </row>
    <row r="7" spans="1:15" ht="18" customHeight="1">
      <c r="A7" s="199" t="str">
        <f>'Sch-1'!A5</f>
        <v/>
      </c>
      <c r="D7" s="69" t="str">
        <f>'Sch-1'!M5</f>
        <v>Contracts Services, 3rd Floor</v>
      </c>
    </row>
    <row r="8" spans="1:15" ht="18" customHeight="1">
      <c r="A8" s="45" t="s">
        <v>413</v>
      </c>
      <c r="B8" s="1568" t="str">
        <f>IF('Sch-1'!C6=0, "", 'Sch-1'!C6)</f>
        <v/>
      </c>
      <c r="C8" s="1568"/>
      <c r="D8" s="69" t="str">
        <f>'Sch-1'!M6</f>
        <v>Power Grid Corporation of India Ltd.,</v>
      </c>
    </row>
    <row r="9" spans="1:15" ht="18" customHeight="1">
      <c r="A9" s="45" t="s">
        <v>414</v>
      </c>
      <c r="B9" s="1568" t="str">
        <f>IF('Sch-1'!C7=0, "", 'Sch-1'!C7)</f>
        <v/>
      </c>
      <c r="C9" s="1568"/>
      <c r="D9" s="69" t="str">
        <f>'Sch-1'!M7</f>
        <v>"Saudamini", Plot No.-2</v>
      </c>
    </row>
    <row r="10" spans="1:15" ht="18" customHeight="1">
      <c r="A10" s="46"/>
      <c r="B10" s="1568" t="str">
        <f>IF('Sch-1'!C8=0, "", 'Sch-1'!C8)</f>
        <v/>
      </c>
      <c r="C10" s="1568"/>
      <c r="D10" s="69" t="str">
        <f>'Sch-1'!M8</f>
        <v xml:space="preserve">Sector-29, </v>
      </c>
    </row>
    <row r="11" spans="1:15" ht="18" customHeight="1">
      <c r="A11" s="46"/>
      <c r="B11" s="1568" t="str">
        <f>IF('Sch-1'!C9=0, "", 'Sch-1'!C9)</f>
        <v/>
      </c>
      <c r="C11" s="1568"/>
      <c r="D11" s="69" t="str">
        <f>'Sch-1'!M9</f>
        <v>Gurgaon (Haryana) - 122001</v>
      </c>
    </row>
    <row r="12" spans="1:15" ht="8.1" customHeight="1"/>
    <row r="13" spans="1:15" ht="21.95" customHeight="1">
      <c r="A13" s="84" t="s">
        <v>379</v>
      </c>
      <c r="B13" s="1570" t="s">
        <v>380</v>
      </c>
      <c r="C13" s="1571"/>
      <c r="D13" s="1566" t="s">
        <v>381</v>
      </c>
      <c r="E13" s="1567"/>
      <c r="I13" s="1564" t="s">
        <v>259</v>
      </c>
      <c r="J13" s="1564"/>
      <c r="K13" s="1564"/>
      <c r="M13" s="1564" t="s">
        <v>285</v>
      </c>
      <c r="N13" s="1564"/>
      <c r="O13" s="1564"/>
    </row>
    <row r="14" spans="1:15" ht="18" customHeight="1">
      <c r="A14" s="48" t="s">
        <v>382</v>
      </c>
      <c r="B14" s="1554" t="s">
        <v>497</v>
      </c>
      <c r="C14" s="1555"/>
      <c r="D14" s="1560"/>
      <c r="E14" s="1561"/>
      <c r="I14" s="314" t="s">
        <v>234</v>
      </c>
      <c r="K14" s="314" t="e">
        <f>ROUND('Sch-1'!AF2*#REF!,0)</f>
        <v>#REF!</v>
      </c>
      <c r="M14" s="314" t="s">
        <v>234</v>
      </c>
      <c r="O14" s="314" t="e">
        <f>ROUND('Sch-1'!#REF!*#REF!,0)</f>
        <v>#REF!</v>
      </c>
    </row>
    <row r="15" spans="1:15" ht="89.25" customHeight="1">
      <c r="A15" s="49"/>
      <c r="B15" s="1557" t="s">
        <v>498</v>
      </c>
      <c r="C15" s="1558"/>
      <c r="D15" s="1552">
        <f>'Sch-1'!N108+'Sch-7'!N21</f>
        <v>0</v>
      </c>
      <c r="E15" s="1553"/>
      <c r="G15" s="685"/>
    </row>
    <row r="16" spans="1:15" ht="18" customHeight="1">
      <c r="A16" s="48" t="s">
        <v>383</v>
      </c>
      <c r="B16" s="1554" t="s">
        <v>499</v>
      </c>
      <c r="C16" s="1555"/>
      <c r="D16" s="1559"/>
      <c r="E16" s="1559"/>
      <c r="I16" s="314" t="s">
        <v>260</v>
      </c>
      <c r="K16" s="315">
        <f>IF(ISERROR(ROUND((#REF!+#REF!)*#REF!,0)),0, ROUND((#REF!+#REF!)*#REF!,0))</f>
        <v>0</v>
      </c>
      <c r="M16" s="314" t="s">
        <v>260</v>
      </c>
      <c r="O16" s="315">
        <f>IF(ISERROR(ROUND((#REF!+#REF!)*#REF!,0)),0, ROUND((#REF!+#REF!)*#REF!,0))</f>
        <v>0</v>
      </c>
    </row>
    <row r="17" spans="1:15" ht="72.75" customHeight="1">
      <c r="A17" s="49"/>
      <c r="B17" s="1557" t="s">
        <v>613</v>
      </c>
      <c r="C17" s="1558"/>
      <c r="D17" s="1552">
        <f>'Sch-3 '!T105+'Sch-4'!Q26+'Sch-4b'!Q31</f>
        <v>0</v>
      </c>
      <c r="E17" s="1553"/>
      <c r="G17" s="683"/>
      <c r="I17" s="316" t="e">
        <f>#REF!/'Sch-1'!AF1</f>
        <v>#REF!</v>
      </c>
      <c r="K17" s="313">
        <f>'Sch-1'!AF2</f>
        <v>0</v>
      </c>
      <c r="M17" s="316" t="e">
        <f>I17</f>
        <v>#REF!</v>
      </c>
      <c r="O17" s="313" t="e">
        <f>'Sch-1'!#REF!</f>
        <v>#REF!</v>
      </c>
    </row>
    <row r="18" spans="1:15" ht="18" customHeight="1">
      <c r="A18" s="1556"/>
      <c r="B18" s="1550" t="s">
        <v>502</v>
      </c>
      <c r="C18" s="1551"/>
      <c r="D18" s="1562">
        <f>D17+D15</f>
        <v>0</v>
      </c>
      <c r="E18" s="1563"/>
      <c r="I18" s="313" t="s">
        <v>276</v>
      </c>
      <c r="K18" s="317" t="e">
        <f>K14+K16+#REF!</f>
        <v>#REF!</v>
      </c>
      <c r="M18" s="313" t="s">
        <v>286</v>
      </c>
      <c r="O18" s="317" t="e">
        <f>O14+O16+#REF!</f>
        <v>#REF!</v>
      </c>
    </row>
    <row r="19" spans="1:15" ht="24.75" customHeight="1">
      <c r="A19" s="1556"/>
      <c r="B19" s="1548"/>
      <c r="C19" s="1549"/>
      <c r="D19" s="1546"/>
      <c r="E19" s="1547"/>
    </row>
    <row r="20" spans="1:15" ht="18" customHeight="1">
      <c r="A20" s="51"/>
      <c r="B20" s="52"/>
      <c r="C20" s="52"/>
      <c r="D20" s="53"/>
      <c r="E20" s="53"/>
    </row>
    <row r="21" spans="1:15" ht="24" customHeight="1">
      <c r="A21" s="79"/>
      <c r="B21" s="1545"/>
      <c r="C21" s="1545"/>
      <c r="D21" s="1545"/>
      <c r="E21" s="1545"/>
    </row>
    <row r="22" spans="1:15" ht="18" customHeight="1">
      <c r="A22" s="54"/>
      <c r="B22" s="54"/>
      <c r="C22" s="54"/>
      <c r="D22" s="54"/>
      <c r="E22" s="54"/>
    </row>
    <row r="23" spans="1:15" ht="30" customHeight="1">
      <c r="A23" s="54"/>
      <c r="B23" s="54"/>
      <c r="C23" s="39"/>
      <c r="D23" s="54"/>
      <c r="E23" s="54"/>
    </row>
    <row r="24" spans="1:15" ht="30" customHeight="1">
      <c r="A24" s="38" t="s">
        <v>74</v>
      </c>
      <c r="B24" s="122" t="str">
        <f>IF('Sch-1'!B113=0,"", 'Sch-1'!B113)</f>
        <v>--</v>
      </c>
      <c r="C24" s="39" t="s">
        <v>409</v>
      </c>
      <c r="D24" s="115" t="str">
        <f>IF('Sch-1'!M114=0,"",'Sch-1'!M114)</f>
        <v/>
      </c>
      <c r="F24" s="318"/>
    </row>
    <row r="25" spans="1:15" ht="30" customHeight="1">
      <c r="A25" s="38" t="s">
        <v>458</v>
      </c>
      <c r="B25" s="114" t="str">
        <f>IF('Sch-1'!B114=0,"", 'Sch-1'!B114)</f>
        <v/>
      </c>
      <c r="C25" s="39" t="s">
        <v>410</v>
      </c>
      <c r="D25" s="115" t="str">
        <f>IF('Sch-1'!M115=0,"",'Sch-1'!M115)</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password="C6E5" sheet="1" objects="1" scenarios="1" formatColumns="0" formatRows="0" selectLockedCells="1"/>
  <dataConsolidate/>
  <customSheetViews>
    <customSheetView guid="{29E1B411-4326-4E51-98A8-14D37CD45AF7}" showPageBreaks="1" printArea="1" hiddenColumns="1" view="pageBreakPreview" topLeftCell="A4">
      <selection activeCell="Q21" sqref="Q21"/>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0"/>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27E77C81-EC16-4D63-8CE6-4CFC97B77DCA}" showPageBreaks="1" printArea="1" hiddenColumns="1" view="pageBreakPreview">
      <selection activeCell="D17" sqref="D17:E17"/>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1" type="noConversion"/>
  <dataValidations xWindow="1207" yWindow="467" count="3">
    <dataValidation allowBlank="1" showInputMessage="1" showErrorMessage="1" prompt="You may write remarks regarding Sales Tax here." sqref="E17"/>
    <dataValidation allowBlank="1" showErrorMessage="1" prompt="_x000a_" sqref="D15"/>
    <dataValidation allowBlank="1" showErrorMessage="1" prompt="_x000a_" sqref="D17"/>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ignoredErrors>
    <ignoredError sqref="D16:E16 E17" unlockedFormula="1"/>
    <ignoredError sqref="A14 A16" numberStoredAsText="1"/>
  </ignoredErrors>
  <drawing r:id="rId2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33"/>
  </sheetPr>
  <dimension ref="A1:X74"/>
  <sheetViews>
    <sheetView view="pageBreakPreview" zoomScaleNormal="90" zoomScaleSheetLayoutView="100" workbookViewId="0">
      <selection activeCell="H5" sqref="H5"/>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8" width="10" style="175" customWidth="1"/>
    <col min="9" max="9" width="12.25" style="313" customWidth="1"/>
    <col min="10" max="10" width="12.625" style="313" customWidth="1"/>
    <col min="11" max="11" width="15" style="313" customWidth="1"/>
    <col min="12" max="13" width="10" style="313" customWidth="1"/>
    <col min="14" max="14" width="18.625" style="313" customWidth="1"/>
    <col min="15" max="15" width="16" style="313" customWidth="1"/>
    <col min="16" max="17" width="10" style="313" customWidth="1"/>
    <col min="18" max="18" width="10" style="41" customWidth="1"/>
    <col min="19" max="24" width="10" style="175" customWidth="1"/>
    <col min="25" max="16384" width="10" style="41"/>
  </cols>
  <sheetData>
    <row r="1" spans="1:15" ht="18" customHeight="1">
      <c r="A1" s="63" t="str">
        <f>Cover!B3</f>
        <v>Spec. No.: CC-CS/902-WR2/SS-4182/3/G4</v>
      </c>
      <c r="B1" s="64"/>
      <c r="C1" s="65"/>
      <c r="D1" s="65"/>
      <c r="E1" s="9" t="s">
        <v>429</v>
      </c>
    </row>
    <row r="2" spans="1:15" ht="8.1" customHeight="1">
      <c r="A2" s="5"/>
      <c r="B2" s="14"/>
      <c r="C2" s="7"/>
      <c r="D2" s="7"/>
      <c r="E2" s="2"/>
      <c r="F2" s="230"/>
    </row>
    <row r="3" spans="1:15" ht="66" customHeight="1">
      <c r="A3" s="1572" t="str">
        <f>Cover!$B$2</f>
        <v>Substation Package-SS45 for Extension of 400kV Banaskantha (AIS) Substation associated with Western Region System Strengthening Scheme (WRSS)-19</v>
      </c>
      <c r="B3" s="1572"/>
      <c r="C3" s="1572"/>
      <c r="D3" s="1572"/>
      <c r="E3" s="1572"/>
    </row>
    <row r="4" spans="1:15" ht="21.95" customHeight="1">
      <c r="A4" s="1569" t="s">
        <v>415</v>
      </c>
      <c r="B4" s="1569"/>
      <c r="C4" s="1569"/>
      <c r="D4" s="1569"/>
      <c r="E4" s="1569"/>
    </row>
    <row r="5" spans="1:15" ht="12" customHeight="1">
      <c r="A5" s="47"/>
      <c r="B5" s="42"/>
      <c r="C5" s="42"/>
      <c r="D5" s="42"/>
      <c r="E5" s="42"/>
    </row>
    <row r="6" spans="1:15" ht="18" customHeight="1">
      <c r="A6" s="33" t="str">
        <f>'Sch-1'!A4</f>
        <v>Bidder’s Name and Address (Lead Partner) :</v>
      </c>
      <c r="D6" s="68" t="s">
        <v>397</v>
      </c>
    </row>
    <row r="7" spans="1:15" ht="18" customHeight="1">
      <c r="A7" s="199" t="str">
        <f>'Sch-1'!A5</f>
        <v/>
      </c>
      <c r="D7" s="69" t="str">
        <f>'Sch-1'!M5</f>
        <v>Contracts Services, 3rd Floor</v>
      </c>
    </row>
    <row r="8" spans="1:15" ht="18" customHeight="1">
      <c r="A8" s="45" t="s">
        <v>413</v>
      </c>
      <c r="B8" s="1568" t="str">
        <f>IF('Sch-1'!C6=0, "", 'Sch-1'!C6)</f>
        <v/>
      </c>
      <c r="C8" s="1568"/>
      <c r="D8" s="69" t="str">
        <f>'Sch-1'!M6</f>
        <v>Power Grid Corporation of India Ltd.,</v>
      </c>
    </row>
    <row r="9" spans="1:15" ht="18" customHeight="1">
      <c r="A9" s="45" t="s">
        <v>414</v>
      </c>
      <c r="B9" s="1568" t="str">
        <f>IF('Sch-1'!C7=0, "", 'Sch-1'!C7)</f>
        <v/>
      </c>
      <c r="C9" s="1568"/>
      <c r="D9" s="69" t="str">
        <f>'Sch-1'!M7</f>
        <v>"Saudamini", Plot No.-2</v>
      </c>
    </row>
    <row r="10" spans="1:15" ht="18" customHeight="1">
      <c r="A10" s="46"/>
      <c r="B10" s="1568" t="str">
        <f>IF('Sch-1'!C8=0, "", 'Sch-1'!C8)</f>
        <v/>
      </c>
      <c r="C10" s="1568"/>
      <c r="D10" s="69" t="str">
        <f>'Sch-1'!M8</f>
        <v xml:space="preserve">Sector-29, </v>
      </c>
    </row>
    <row r="11" spans="1:15" ht="18" customHeight="1">
      <c r="A11" s="46"/>
      <c r="B11" s="1568" t="str">
        <f>IF('Sch-1'!C9=0, "", 'Sch-1'!C9)</f>
        <v/>
      </c>
      <c r="C11" s="1568"/>
      <c r="D11" s="69" t="str">
        <f>'Sch-1'!M9</f>
        <v>Gurgaon (Haryana) - 122001</v>
      </c>
    </row>
    <row r="12" spans="1:15" ht="8.1" customHeight="1"/>
    <row r="13" spans="1:15" ht="21.95" customHeight="1">
      <c r="A13" s="84" t="s">
        <v>379</v>
      </c>
      <c r="B13" s="1570" t="s">
        <v>380</v>
      </c>
      <c r="C13" s="1571"/>
      <c r="D13" s="1566" t="s">
        <v>381</v>
      </c>
      <c r="E13" s="1567"/>
      <c r="I13" s="1564"/>
      <c r="J13" s="1564"/>
      <c r="K13" s="1564"/>
      <c r="M13" s="1564"/>
      <c r="N13" s="1564"/>
      <c r="O13" s="1564"/>
    </row>
    <row r="14" spans="1:15" ht="18" customHeight="1">
      <c r="A14" s="48" t="s">
        <v>382</v>
      </c>
      <c r="B14" s="1554" t="s">
        <v>497</v>
      </c>
      <c r="C14" s="1555"/>
      <c r="D14" s="853">
        <f>'Sch-1'!N108*(1-Discount!K18)+'Sch-7'!N21*(1-Discount!K23)</f>
        <v>0</v>
      </c>
      <c r="E14" s="854"/>
      <c r="I14" s="314"/>
      <c r="K14" s="314"/>
      <c r="M14" s="314"/>
      <c r="O14" s="314"/>
    </row>
    <row r="15" spans="1:15" ht="75.75" customHeight="1">
      <c r="A15" s="49"/>
      <c r="B15" s="1557" t="s">
        <v>498</v>
      </c>
      <c r="C15" s="1558"/>
      <c r="D15" s="845"/>
      <c r="E15" s="846"/>
    </row>
    <row r="16" spans="1:15" ht="18" customHeight="1">
      <c r="A16" s="48" t="s">
        <v>383</v>
      </c>
      <c r="B16" s="1554" t="s">
        <v>499</v>
      </c>
      <c r="C16" s="1555"/>
      <c r="D16" s="851">
        <f>'Sch-3 '!Q106*(1-Discount!K20)+'Sch-4'!Q26*(1-Discount!K21)+'Sch-4b'!Q31*(1-Discount!K22)</f>
        <v>0</v>
      </c>
      <c r="E16" s="852"/>
      <c r="I16" s="314"/>
      <c r="K16" s="315"/>
      <c r="M16" s="314"/>
      <c r="O16" s="315"/>
    </row>
    <row r="17" spans="1:15" ht="72.75" customHeight="1">
      <c r="A17" s="49"/>
      <c r="B17" s="1557" t="s">
        <v>533</v>
      </c>
      <c r="C17" s="1558"/>
      <c r="D17" s="847"/>
      <c r="E17" s="848"/>
      <c r="I17" s="316"/>
      <c r="M17" s="316"/>
    </row>
    <row r="18" spans="1:15" ht="18" customHeight="1">
      <c r="A18" s="1556"/>
      <c r="B18" s="1550" t="s">
        <v>502</v>
      </c>
      <c r="C18" s="1551"/>
      <c r="D18" s="849">
        <f>D16+D14</f>
        <v>0</v>
      </c>
      <c r="E18" s="850"/>
      <c r="K18" s="317"/>
      <c r="O18" s="317"/>
    </row>
    <row r="19" spans="1:15" ht="50.1" customHeight="1">
      <c r="A19" s="1556"/>
      <c r="B19" s="1548"/>
      <c r="C19" s="1549"/>
      <c r="D19" s="1546"/>
      <c r="E19" s="1547"/>
    </row>
    <row r="20" spans="1:15" ht="18" customHeight="1">
      <c r="A20" s="51"/>
      <c r="B20" s="52"/>
      <c r="C20" s="52"/>
      <c r="D20" s="53"/>
      <c r="E20" s="53"/>
    </row>
    <row r="21" spans="1:15" ht="21.75" customHeight="1">
      <c r="A21" s="79"/>
      <c r="B21" s="1545"/>
      <c r="C21" s="1545"/>
      <c r="D21" s="1545"/>
      <c r="E21" s="1545"/>
    </row>
    <row r="22" spans="1:15" ht="18" customHeight="1">
      <c r="A22" s="54"/>
      <c r="B22" s="54"/>
      <c r="C22" s="54"/>
      <c r="D22" s="54"/>
      <c r="E22" s="54"/>
    </row>
    <row r="23" spans="1:15" ht="30" customHeight="1">
      <c r="A23" s="54"/>
      <c r="B23" s="54"/>
      <c r="C23" s="39"/>
      <c r="D23" s="54"/>
      <c r="E23" s="54"/>
    </row>
    <row r="24" spans="1:15" ht="30" customHeight="1">
      <c r="A24" s="38" t="s">
        <v>74</v>
      </c>
      <c r="B24" s="122" t="str">
        <f>IF('Sch-1'!B113=0,"", 'Sch-1'!B113)</f>
        <v>--</v>
      </c>
      <c r="C24" s="39" t="s">
        <v>409</v>
      </c>
      <c r="D24" s="115" t="str">
        <f>IF('Sch-1'!M114=0,"",'Sch-1'!M114)</f>
        <v/>
      </c>
      <c r="F24" s="318"/>
    </row>
    <row r="25" spans="1:15" ht="30" customHeight="1">
      <c r="A25" s="38" t="s">
        <v>458</v>
      </c>
      <c r="B25" s="114" t="str">
        <f>IF('Sch-1'!B114=0,"", 'Sch-1'!B114)</f>
        <v/>
      </c>
      <c r="C25" s="39" t="s">
        <v>410</v>
      </c>
      <c r="D25" s="115" t="str">
        <f>IF('Sch-1'!M115=0,"",'Sch-1'!M115)</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formatColumns="0" formatRows="0" selectLockedCells="1"/>
  <dataConsolidate/>
  <customSheetViews>
    <customSheetView guid="{29E1B411-4326-4E51-98A8-14D37CD45AF7}" showPageBreaks="1" printArea="1" state="hidden" view="pageBreakPreview">
      <selection activeCell="H5" sqref="H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27E77C81-EC16-4D63-8CE6-4CFC97B77DCA}" showPageBreaks="1" printArea="1" state="hidden" view="pageBreakPreview">
      <selection activeCell="H5" sqref="H5"/>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s>
  <mergeCells count="19">
    <mergeCell ref="B21:E21"/>
    <mergeCell ref="A18:A19"/>
    <mergeCell ref="B18:C18"/>
    <mergeCell ref="B19:C19"/>
    <mergeCell ref="D19:E19"/>
    <mergeCell ref="A3:E3"/>
    <mergeCell ref="A4:E4"/>
    <mergeCell ref="B8:C8"/>
    <mergeCell ref="B9:C9"/>
    <mergeCell ref="B14:C14"/>
    <mergeCell ref="B10:C10"/>
    <mergeCell ref="B11:C11"/>
    <mergeCell ref="M13:O13"/>
    <mergeCell ref="B13:C13"/>
    <mergeCell ref="B17:C17"/>
    <mergeCell ref="B16:C16"/>
    <mergeCell ref="B15:C15"/>
    <mergeCell ref="D13:E13"/>
    <mergeCell ref="I13:K13"/>
  </mergeCells>
  <phoneticPr fontId="30" type="noConversion"/>
  <dataValidations xWindow="962" yWindow="443" count="2">
    <dataValidation allowBlank="1" showInputMessage="1" showErrorMessage="1" prompt="You may write remarks regarding Sales Tax here." sqref="D17:E17"/>
    <dataValidation allowBlank="1" showInputMessage="1" showErrorMessage="1" prompt="You may write remarks regarding Excise Duty here." sqref="D15:E15"/>
  </dataValidations>
  <printOptions horizontalCentered="1"/>
  <pageMargins left="0.31" right="0.25" top="0.52" bottom="0.67" header="0.23" footer="0.24"/>
  <pageSetup paperSize="9" scale="90" fitToHeight="0" orientation="portrait" r:id="rId21"/>
  <headerFooter alignWithMargins="0">
    <oddFooter>&amp;R&amp;"Book Antiqua,Bold"&amp;10Schedule-5/ Page &amp;P of &amp;N</oddFooter>
  </headerFooter>
  <drawing r:id="rId2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pageSetUpPr fitToPage="1"/>
  </sheetPr>
  <dimension ref="A1:F36"/>
  <sheetViews>
    <sheetView view="pageBreakPreview" topLeftCell="A3" zoomScale="130" zoomScaleNormal="100" zoomScaleSheetLayoutView="130" workbookViewId="0">
      <selection activeCell="H27" sqref="H27"/>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Spec. No.: CC-CS/902-WR2/SS-4182/3/G4</v>
      </c>
      <c r="B1" s="90"/>
      <c r="C1" s="92"/>
      <c r="D1" s="93" t="s">
        <v>430</v>
      </c>
    </row>
    <row r="2" spans="1:6" ht="18" customHeight="1">
      <c r="A2" s="72"/>
      <c r="B2" s="96"/>
      <c r="C2" s="98"/>
      <c r="D2" s="98"/>
    </row>
    <row r="3" spans="1:6" ht="58.5" customHeight="1">
      <c r="A3" s="1572" t="str">
        <f>Cover!$B$2</f>
        <v>Substation Package-SS45 for Extension of 400kV Banaskantha (AIS) Substation associated with Western Region System Strengthening Scheme (WRSS)-19</v>
      </c>
      <c r="B3" s="1572"/>
      <c r="C3" s="1572"/>
      <c r="D3" s="1572"/>
      <c r="E3" s="56"/>
      <c r="F3" s="56"/>
    </row>
    <row r="4" spans="1:6" ht="21.95" customHeight="1">
      <c r="A4" s="1569" t="s">
        <v>385</v>
      </c>
      <c r="B4" s="1569"/>
      <c r="C4" s="1569"/>
      <c r="D4" s="1569"/>
    </row>
    <row r="5" spans="1:6" ht="18" customHeight="1">
      <c r="A5" s="43"/>
    </row>
    <row r="6" spans="1:6" ht="18" customHeight="1">
      <c r="A6" s="33" t="str">
        <f>'Sch-1'!A4</f>
        <v>Bidder’s Name and Address (Lead Partner) :</v>
      </c>
      <c r="D6" s="68" t="s">
        <v>397</v>
      </c>
    </row>
    <row r="7" spans="1:6" ht="36" customHeight="1">
      <c r="A7" s="1578" t="str">
        <f>'Sch-1'!A5</f>
        <v/>
      </c>
      <c r="B7" s="1578"/>
      <c r="C7" s="1578"/>
      <c r="D7" s="69" t="str">
        <f>'Sch-1'!M5</f>
        <v>Contracts Services, 3rd Floor</v>
      </c>
    </row>
    <row r="8" spans="1:6" ht="18" customHeight="1">
      <c r="A8" s="45" t="s">
        <v>413</v>
      </c>
      <c r="B8" s="1568" t="str">
        <f>IF('Sch-1'!C6=0, "", 'Sch-1'!C6)</f>
        <v/>
      </c>
      <c r="C8" s="1568"/>
      <c r="D8" s="69" t="str">
        <f>'Sch-1'!M6</f>
        <v>Power Grid Corporation of India Ltd.,</v>
      </c>
    </row>
    <row r="9" spans="1:6" ht="18" customHeight="1">
      <c r="A9" s="45" t="s">
        <v>414</v>
      </c>
      <c r="B9" s="1568" t="str">
        <f>IF('Sch-1'!C7=0, "", 'Sch-1'!C7)</f>
        <v/>
      </c>
      <c r="C9" s="1568"/>
      <c r="D9" s="69" t="str">
        <f>'Sch-1'!M7</f>
        <v>"Saudamini", Plot No.-2</v>
      </c>
    </row>
    <row r="10" spans="1:6" ht="18" customHeight="1">
      <c r="A10" s="46"/>
      <c r="B10" s="1568" t="str">
        <f>IF('Sch-1'!C8=0, "", 'Sch-1'!C8)</f>
        <v/>
      </c>
      <c r="C10" s="1568"/>
      <c r="D10" s="69" t="str">
        <f>'Sch-1'!M8</f>
        <v xml:space="preserve">Sector-29, </v>
      </c>
    </row>
    <row r="11" spans="1:6" ht="18" customHeight="1">
      <c r="A11" s="46"/>
      <c r="B11" s="1568" t="str">
        <f>IF('Sch-1'!C9=0, "", 'Sch-1'!C9)</f>
        <v/>
      </c>
      <c r="C11" s="1568"/>
      <c r="D11" s="69" t="str">
        <f>'Sch-1'!M9</f>
        <v>Gurgaon (Haryana) - 122001</v>
      </c>
    </row>
    <row r="12" spans="1:6" ht="18" customHeight="1">
      <c r="A12" s="57"/>
      <c r="B12" s="57"/>
      <c r="C12" s="57"/>
      <c r="D12" s="70"/>
    </row>
    <row r="13" spans="1:6" ht="21.95" customHeight="1">
      <c r="A13" s="58" t="s">
        <v>379</v>
      </c>
      <c r="B13" s="1566" t="s">
        <v>369</v>
      </c>
      <c r="C13" s="1567"/>
      <c r="D13" s="59" t="s">
        <v>381</v>
      </c>
    </row>
    <row r="14" spans="1:6" ht="21.95" customHeight="1">
      <c r="A14" s="48" t="s">
        <v>382</v>
      </c>
      <c r="B14" s="1576" t="s">
        <v>416</v>
      </c>
      <c r="C14" s="1576"/>
      <c r="D14" s="77">
        <f>'Sch-1'!N107</f>
        <v>0</v>
      </c>
    </row>
    <row r="15" spans="1:6" ht="35.1" customHeight="1">
      <c r="A15" s="60"/>
      <c r="B15" s="1573" t="s">
        <v>386</v>
      </c>
      <c r="C15" s="1574"/>
      <c r="D15" s="50"/>
    </row>
    <row r="16" spans="1:6" ht="21.95" customHeight="1">
      <c r="A16" s="48" t="s">
        <v>383</v>
      </c>
      <c r="B16" s="1576" t="s">
        <v>417</v>
      </c>
      <c r="C16" s="1576"/>
      <c r="D16" s="77">
        <f>'Sch-2'!J108</f>
        <v>0</v>
      </c>
    </row>
    <row r="17" spans="1:6" ht="35.1" customHeight="1">
      <c r="A17" s="60"/>
      <c r="B17" s="1577" t="s">
        <v>531</v>
      </c>
      <c r="C17" s="1574"/>
      <c r="D17" s="50"/>
    </row>
    <row r="18" spans="1:6" ht="21.95" customHeight="1">
      <c r="A18" s="48" t="s">
        <v>384</v>
      </c>
      <c r="B18" s="1576" t="s">
        <v>418</v>
      </c>
      <c r="C18" s="1576"/>
      <c r="D18" s="77">
        <f>'Sch-3 '!P105</f>
        <v>0</v>
      </c>
    </row>
    <row r="19" spans="1:6" ht="30" customHeight="1">
      <c r="A19" s="60"/>
      <c r="B19" s="1573" t="s">
        <v>387</v>
      </c>
      <c r="C19" s="1574"/>
      <c r="D19" s="50"/>
    </row>
    <row r="20" spans="1:6" ht="21.95" customHeight="1">
      <c r="A20" s="48" t="s">
        <v>559</v>
      </c>
      <c r="B20" s="1576" t="s">
        <v>560</v>
      </c>
      <c r="C20" s="1576"/>
      <c r="D20" s="827">
        <f>'Sch-4'!P25</f>
        <v>0</v>
      </c>
    </row>
    <row r="21" spans="1:6" ht="30" customHeight="1">
      <c r="A21" s="60"/>
      <c r="B21" s="1573" t="s">
        <v>388</v>
      </c>
      <c r="C21" s="1574"/>
      <c r="D21" s="50"/>
    </row>
    <row r="22" spans="1:6" ht="21.95" hidden="1" customHeight="1">
      <c r="A22" s="48" t="s">
        <v>539</v>
      </c>
      <c r="B22" s="1576" t="s">
        <v>538</v>
      </c>
      <c r="C22" s="1576"/>
      <c r="D22" s="827">
        <f>'Sch-4b'!P30</f>
        <v>0</v>
      </c>
    </row>
    <row r="23" spans="1:6" ht="44.25" hidden="1" customHeight="1">
      <c r="A23" s="60"/>
      <c r="B23" s="1577" t="s">
        <v>532</v>
      </c>
      <c r="C23" s="1574"/>
      <c r="D23" s="50"/>
    </row>
    <row r="24" spans="1:6" ht="30" customHeight="1">
      <c r="A24" s="48">
        <v>5</v>
      </c>
      <c r="B24" s="1576" t="s">
        <v>433</v>
      </c>
      <c r="C24" s="1576"/>
      <c r="D24" s="77">
        <f>'Sch-5'!D18:E18</f>
        <v>0</v>
      </c>
    </row>
    <row r="25" spans="1:6" ht="51" customHeight="1">
      <c r="A25" s="60"/>
      <c r="B25" s="1573" t="s">
        <v>389</v>
      </c>
      <c r="C25" s="1574"/>
      <c r="D25" s="769"/>
    </row>
    <row r="26" spans="1:6" ht="21.95" customHeight="1">
      <c r="A26" s="48" t="s">
        <v>390</v>
      </c>
      <c r="B26" s="1576" t="s">
        <v>434</v>
      </c>
      <c r="C26" s="1576"/>
      <c r="D26" s="293">
        <f>'Sch-7'!M20</f>
        <v>0</v>
      </c>
    </row>
    <row r="27" spans="1:6" ht="35.1" customHeight="1">
      <c r="A27" s="60"/>
      <c r="B27" s="1573" t="s">
        <v>69</v>
      </c>
      <c r="C27" s="1574"/>
      <c r="D27" s="50"/>
    </row>
    <row r="28" spans="1:6" ht="28.5" customHeight="1">
      <c r="A28" s="1556"/>
      <c r="B28" s="1575" t="s">
        <v>391</v>
      </c>
      <c r="C28" s="1575"/>
      <c r="D28" s="78">
        <f>SUM(D14,D16,D18,D20,D24,D26)</f>
        <v>0</v>
      </c>
    </row>
    <row r="29" spans="1:6" ht="30" customHeight="1">
      <c r="A29" s="1556"/>
      <c r="B29" s="1575"/>
      <c r="C29" s="1575"/>
      <c r="D29" s="206"/>
    </row>
    <row r="30" spans="1:6" ht="18.75" customHeight="1">
      <c r="A30" s="85"/>
      <c r="B30" s="86"/>
      <c r="C30" s="86"/>
      <c r="D30" s="87"/>
    </row>
    <row r="31" spans="1:6" ht="27.95" customHeight="1">
      <c r="A31" s="85"/>
      <c r="B31" s="86"/>
      <c r="C31" s="110"/>
      <c r="D31" s="87"/>
    </row>
    <row r="32" spans="1:6" ht="27.95" customHeight="1">
      <c r="A32" s="108" t="s">
        <v>407</v>
      </c>
      <c r="B32" s="124" t="str">
        <f>IF('Sch-1'!B113=0,"", 'Sch-1'!B113)</f>
        <v>--</v>
      </c>
      <c r="C32" s="110" t="s">
        <v>409</v>
      </c>
      <c r="D32" s="120" t="str">
        <f>IF('Sch-1'!M114=0,"",'Sch-1'!M114)</f>
        <v/>
      </c>
      <c r="F32" s="111"/>
    </row>
    <row r="33" spans="1:6" ht="27.95" customHeight="1">
      <c r="A33" s="108" t="s">
        <v>408</v>
      </c>
      <c r="B33" s="124" t="str">
        <f>IF('Sch-1'!B114=0,"", 'Sch-1'!B114)</f>
        <v/>
      </c>
      <c r="C33" s="110" t="s">
        <v>410</v>
      </c>
      <c r="D33" s="120" t="str">
        <f>IF('Sch-1'!M115=0,"",'Sch-1'!M115)</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password="C6E5" sheet="1" objects="1" scenarios="1" formatColumns="0" formatRows="0" selectLockedCells="1"/>
  <customSheetViews>
    <customSheetView guid="{29E1B411-4326-4E51-98A8-14D37CD45AF7}" scale="130" showPageBreaks="1" fitToPage="1" printArea="1" hiddenRows="1" view="pageBreakPreview" topLeftCell="A3">
      <selection activeCell="H27" sqref="H27"/>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27E77C81-EC16-4D63-8CE6-4CFC97B77DCA}" scale="130" showPageBreaks="1" fitToPage="1" printArea="1" hiddenRows="1" view="pageBreakPreview">
      <selection activeCell="G9" sqref="G9"/>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s>
  <mergeCells count="24">
    <mergeCell ref="B18:C18"/>
    <mergeCell ref="B16:C16"/>
    <mergeCell ref="A3:D3"/>
    <mergeCell ref="A4:D4"/>
    <mergeCell ref="B13:C13"/>
    <mergeCell ref="B8:C8"/>
    <mergeCell ref="B9:C9"/>
    <mergeCell ref="B11:C11"/>
    <mergeCell ref="B14:C14"/>
    <mergeCell ref="A7:C7"/>
    <mergeCell ref="B10:C10"/>
    <mergeCell ref="B15:C15"/>
    <mergeCell ref="B17:C17"/>
    <mergeCell ref="A28:A29"/>
    <mergeCell ref="B19:C19"/>
    <mergeCell ref="B27:C27"/>
    <mergeCell ref="B28:C29"/>
    <mergeCell ref="B25:C25"/>
    <mergeCell ref="B26:C26"/>
    <mergeCell ref="B21:C21"/>
    <mergeCell ref="B24:C24"/>
    <mergeCell ref="B22:C22"/>
    <mergeCell ref="B23:C23"/>
    <mergeCell ref="B20:C20"/>
  </mergeCells>
  <phoneticPr fontId="1" type="noConversion"/>
  <printOptions horizontalCentered="1"/>
  <pageMargins left="0.5" right="0.38" top="0.56999999999999995" bottom="0.48" header="0.38" footer="0.24"/>
  <pageSetup paperSize="9" fitToHeight="0" orientation="portrait" r:id="rId24"/>
  <headerFooter alignWithMargins="0">
    <oddFooter>&amp;R&amp;"Book Antiqua,Bold"&amp;10Schedule-6/ Page &amp;P of &amp;N</oddFooter>
  </headerFooter>
  <drawing r:id="rId2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F36"/>
  <sheetViews>
    <sheetView view="pageBreakPreview" topLeftCell="A21" zoomScale="145" zoomScaleNormal="100" zoomScaleSheetLayoutView="145" workbookViewId="0">
      <selection activeCell="G33" sqref="G33"/>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Spec. No.: CC-CS/902-WR2/SS-4182/3/G4</v>
      </c>
      <c r="B1" s="90"/>
      <c r="C1" s="92"/>
      <c r="D1" s="93" t="s">
        <v>67</v>
      </c>
    </row>
    <row r="2" spans="1:6" ht="18" customHeight="1">
      <c r="A2" s="72"/>
      <c r="B2" s="96"/>
      <c r="C2" s="98"/>
      <c r="D2" s="98"/>
    </row>
    <row r="3" spans="1:6" ht="42.75" customHeight="1">
      <c r="A3" s="1579" t="str">
        <f>Cover!$B$2</f>
        <v>Substation Package-SS45 for Extension of 400kV Banaskantha (AIS) Substation associated with Western Region System Strengthening Scheme (WRSS)-19</v>
      </c>
      <c r="B3" s="1579"/>
      <c r="C3" s="1579"/>
      <c r="D3" s="1579"/>
      <c r="E3" s="56"/>
      <c r="F3" s="56"/>
    </row>
    <row r="4" spans="1:6" ht="21.95" customHeight="1">
      <c r="A4" s="1569" t="s">
        <v>385</v>
      </c>
      <c r="B4" s="1569"/>
      <c r="C4" s="1569"/>
      <c r="D4" s="1569"/>
    </row>
    <row r="5" spans="1:6" ht="18" customHeight="1">
      <c r="A5" s="43"/>
    </row>
    <row r="6" spans="1:6" ht="18" customHeight="1">
      <c r="A6" s="33" t="str">
        <f>'Sch-1'!A4</f>
        <v>Bidder’s Name and Address (Lead Partner) :</v>
      </c>
      <c r="D6" s="68" t="s">
        <v>397</v>
      </c>
    </row>
    <row r="7" spans="1:6" ht="36" customHeight="1">
      <c r="A7" s="1578" t="str">
        <f>'Sch-1'!A5</f>
        <v/>
      </c>
      <c r="B7" s="1578"/>
      <c r="C7" s="1578"/>
      <c r="D7" s="69" t="str">
        <f>'Sch-1'!M5</f>
        <v>Contracts Services, 3rd Floor</v>
      </c>
    </row>
    <row r="8" spans="1:6" ht="18" customHeight="1">
      <c r="A8" s="45" t="s">
        <v>413</v>
      </c>
      <c r="B8" s="1568" t="str">
        <f>IF('Sch-1'!C6=0, "", 'Sch-1'!C6)</f>
        <v/>
      </c>
      <c r="C8" s="1568"/>
      <c r="D8" s="69" t="str">
        <f>'Sch-1'!M6</f>
        <v>Power Grid Corporation of India Ltd.,</v>
      </c>
    </row>
    <row r="9" spans="1:6" ht="18" customHeight="1">
      <c r="A9" s="45" t="s">
        <v>414</v>
      </c>
      <c r="B9" s="1568" t="str">
        <f>IF('Sch-1'!C7=0, "", 'Sch-1'!C7)</f>
        <v/>
      </c>
      <c r="C9" s="1568"/>
      <c r="D9" s="69" t="str">
        <f>'Sch-1'!M7</f>
        <v>"Saudamini", Plot No.-2</v>
      </c>
    </row>
    <row r="10" spans="1:6" ht="18" customHeight="1">
      <c r="A10" s="46"/>
      <c r="B10" s="1568" t="str">
        <f>IF('Sch-1'!C8=0, "", 'Sch-1'!C8)</f>
        <v/>
      </c>
      <c r="C10" s="1568"/>
      <c r="D10" s="69" t="str">
        <f>'Sch-1'!M8</f>
        <v xml:space="preserve">Sector-29, </v>
      </c>
    </row>
    <row r="11" spans="1:6" ht="18" customHeight="1">
      <c r="A11" s="46"/>
      <c r="B11" s="1568" t="str">
        <f>IF('Sch-1'!C9=0, "", 'Sch-1'!C9)</f>
        <v/>
      </c>
      <c r="C11" s="1568"/>
      <c r="D11" s="69" t="str">
        <f>'Sch-1'!M9</f>
        <v>Gurgaon (Haryana) - 122001</v>
      </c>
    </row>
    <row r="12" spans="1:6" ht="18" customHeight="1">
      <c r="A12" s="57"/>
      <c r="B12" s="57"/>
      <c r="C12" s="57"/>
      <c r="D12" s="70"/>
    </row>
    <row r="13" spans="1:6" ht="21.95" customHeight="1">
      <c r="A13" s="58" t="s">
        <v>379</v>
      </c>
      <c r="B13" s="1566" t="s">
        <v>369</v>
      </c>
      <c r="C13" s="1567"/>
      <c r="D13" s="59" t="s">
        <v>381</v>
      </c>
    </row>
    <row r="14" spans="1:6" ht="21.95" customHeight="1">
      <c r="A14" s="48" t="s">
        <v>382</v>
      </c>
      <c r="B14" s="1576" t="s">
        <v>416</v>
      </c>
      <c r="C14" s="1576"/>
      <c r="D14" s="77">
        <f>'Sch-1'!N105*(1-Discount!K18)+(1-Discount!K23)*'Sch-1'!N106</f>
        <v>0</v>
      </c>
    </row>
    <row r="15" spans="1:6" ht="35.1" customHeight="1">
      <c r="A15" s="60"/>
      <c r="B15" s="1573" t="s">
        <v>386</v>
      </c>
      <c r="C15" s="1574"/>
      <c r="D15" s="50"/>
    </row>
    <row r="16" spans="1:6" ht="21.95" customHeight="1">
      <c r="A16" s="48" t="s">
        <v>383</v>
      </c>
      <c r="B16" s="1576" t="s">
        <v>417</v>
      </c>
      <c r="C16" s="1576"/>
      <c r="D16" s="77">
        <f>'Sch-6'!D16*(1-Discount!K19)</f>
        <v>0</v>
      </c>
    </row>
    <row r="17" spans="1:6" ht="35.1" customHeight="1">
      <c r="A17" s="60"/>
      <c r="B17" s="1577" t="s">
        <v>531</v>
      </c>
      <c r="C17" s="1574"/>
      <c r="D17" s="50"/>
    </row>
    <row r="18" spans="1:6" ht="21.95" customHeight="1">
      <c r="A18" s="48" t="s">
        <v>384</v>
      </c>
      <c r="B18" s="1576" t="s">
        <v>418</v>
      </c>
      <c r="C18" s="1576"/>
      <c r="D18" s="77">
        <f>'Sch-6'!D18*(1-Discount!K20)</f>
        <v>0</v>
      </c>
    </row>
    <row r="19" spans="1:6" ht="30" customHeight="1">
      <c r="A19" s="60"/>
      <c r="B19" s="1573" t="s">
        <v>387</v>
      </c>
      <c r="C19" s="1574"/>
      <c r="D19" s="50"/>
    </row>
    <row r="20" spans="1:6" ht="21.95" customHeight="1">
      <c r="A20" s="48" t="s">
        <v>559</v>
      </c>
      <c r="B20" s="1576" t="s">
        <v>560</v>
      </c>
      <c r="C20" s="1576"/>
      <c r="D20" s="293">
        <f>'Sch-6'!D20*(1-Discount!K21)</f>
        <v>0</v>
      </c>
    </row>
    <row r="21" spans="1:6" ht="30" customHeight="1">
      <c r="A21" s="60"/>
      <c r="B21" s="1573" t="s">
        <v>388</v>
      </c>
      <c r="C21" s="1574"/>
      <c r="D21" s="50"/>
    </row>
    <row r="22" spans="1:6" ht="21.95" hidden="1" customHeight="1">
      <c r="A22" s="48" t="s">
        <v>539</v>
      </c>
      <c r="B22" s="1576" t="s">
        <v>538</v>
      </c>
      <c r="C22" s="1576"/>
      <c r="D22" s="293">
        <f>'Sch-6'!D22*(1-Discount!K22)</f>
        <v>0</v>
      </c>
    </row>
    <row r="23" spans="1:6" ht="38.25" hidden="1" customHeight="1">
      <c r="A23" s="60"/>
      <c r="B23" s="1577" t="s">
        <v>532</v>
      </c>
      <c r="C23" s="1574"/>
      <c r="D23" s="50"/>
    </row>
    <row r="24" spans="1:6" ht="30" customHeight="1">
      <c r="A24" s="48">
        <v>5</v>
      </c>
      <c r="B24" s="1576" t="s">
        <v>433</v>
      </c>
      <c r="C24" s="1576"/>
      <c r="D24" s="77">
        <f>'Sch-5 Dis'!D18</f>
        <v>0</v>
      </c>
    </row>
    <row r="25" spans="1:6" ht="51" customHeight="1">
      <c r="A25" s="60"/>
      <c r="B25" s="1573" t="s">
        <v>389</v>
      </c>
      <c r="C25" s="1574"/>
      <c r="D25" s="292"/>
    </row>
    <row r="26" spans="1:6" ht="21.95" customHeight="1">
      <c r="A26" s="48" t="s">
        <v>390</v>
      </c>
      <c r="B26" s="1576" t="s">
        <v>434</v>
      </c>
      <c r="C26" s="1576"/>
      <c r="D26" s="293">
        <f>'Sch-6'!D26*(1-Discount!K23)</f>
        <v>0</v>
      </c>
    </row>
    <row r="27" spans="1:6" ht="35.1" customHeight="1">
      <c r="A27" s="60"/>
      <c r="B27" s="1573" t="s">
        <v>69</v>
      </c>
      <c r="C27" s="1574"/>
      <c r="D27" s="50"/>
    </row>
    <row r="28" spans="1:6" ht="28.5" customHeight="1">
      <c r="A28" s="1556"/>
      <c r="B28" s="1575" t="s">
        <v>391</v>
      </c>
      <c r="C28" s="1575"/>
      <c r="D28" s="78">
        <f>SUM(D14,D16,D18,D20,D24,D26)</f>
        <v>0</v>
      </c>
    </row>
    <row r="29" spans="1:6" ht="25.5" customHeight="1">
      <c r="A29" s="1556"/>
      <c r="B29" s="1575"/>
      <c r="C29" s="1575"/>
      <c r="D29" s="206"/>
    </row>
    <row r="30" spans="1:6" ht="18.75" customHeight="1">
      <c r="A30" s="85"/>
      <c r="B30" s="86"/>
      <c r="C30" s="86"/>
      <c r="D30" s="87"/>
    </row>
    <row r="31" spans="1:6" ht="27.95" customHeight="1">
      <c r="A31" s="85"/>
      <c r="B31" s="86"/>
      <c r="C31" s="110"/>
      <c r="D31" s="87"/>
    </row>
    <row r="32" spans="1:6" ht="27.95" customHeight="1">
      <c r="A32" s="108" t="s">
        <v>407</v>
      </c>
      <c r="B32" s="124" t="str">
        <f>IF('Sch-1'!B113=0,"", 'Sch-1'!B113)</f>
        <v>--</v>
      </c>
      <c r="C32" s="110" t="s">
        <v>409</v>
      </c>
      <c r="D32" s="120" t="str">
        <f>IF('Sch-1'!M114=0,"",'Sch-1'!M114)</f>
        <v/>
      </c>
      <c r="F32" s="111"/>
    </row>
    <row r="33" spans="1:6" ht="27.95" customHeight="1">
      <c r="A33" s="108" t="s">
        <v>408</v>
      </c>
      <c r="B33" s="124" t="str">
        <f>IF('Sch-1'!B114=0,"", 'Sch-1'!B114)</f>
        <v/>
      </c>
      <c r="C33" s="110" t="s">
        <v>410</v>
      </c>
      <c r="D33" s="120" t="str">
        <f>IF('Sch-1'!M115=0,"",'Sch-1'!M115)</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password="C6E5" sheet="1" objects="1" scenarios="1" formatColumns="0" formatRows="0" selectLockedCells="1"/>
  <customSheetViews>
    <customSheetView guid="{29E1B411-4326-4E51-98A8-14D37CD45AF7}" scale="145" showPageBreaks="1" printArea="1" hiddenRows="1" view="pageBreakPreview" topLeftCell="A21">
      <selection activeCell="G33" sqref="G3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27E77C81-EC16-4D63-8CE6-4CFC97B77DCA}" scale="145" showPageBreaks="1" printArea="1" hiddenRows="1" view="pageBreakPreview">
      <selection activeCell="H7" sqref="H7"/>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8:C18"/>
    <mergeCell ref="B19:C19"/>
    <mergeCell ref="B14:C14"/>
    <mergeCell ref="B15:C15"/>
    <mergeCell ref="B16:C16"/>
    <mergeCell ref="B17:C17"/>
    <mergeCell ref="B13:C13"/>
    <mergeCell ref="B9:C9"/>
    <mergeCell ref="B10:C10"/>
    <mergeCell ref="A3:D3"/>
    <mergeCell ref="A4:D4"/>
    <mergeCell ref="A7:C7"/>
    <mergeCell ref="B8:C8"/>
    <mergeCell ref="B11:C11"/>
  </mergeCells>
  <phoneticPr fontId="30" type="noConversion"/>
  <printOptions horizontalCentered="1"/>
  <pageMargins left="0.5" right="0.38" top="0.56999999999999995" bottom="0.48" header="0.38" footer="0.24"/>
  <pageSetup paperSize="9" fitToHeight="0" orientation="portrait" r:id="rId21"/>
  <headerFooter alignWithMargins="0">
    <oddFooter>&amp;R&amp;"Book Antiqua,Bold"&amp;10Schedule-6/ Page &amp;P of &amp;N</oddFooter>
  </headerFooter>
  <drawing r:id="rId2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53"/>
    <pageSetUpPr autoPageBreaks="0" fitToPage="1"/>
  </sheetPr>
  <dimension ref="A1:AV219"/>
  <sheetViews>
    <sheetView view="pageBreakPreview" zoomScale="70" zoomScaleNormal="100" zoomScaleSheetLayoutView="70" workbookViewId="0">
      <selection activeCell="N21" sqref="N21"/>
    </sheetView>
  </sheetViews>
  <sheetFormatPr defaultRowHeight="16.5"/>
  <cols>
    <col min="1" max="8" width="11.375" style="470" customWidth="1"/>
    <col min="9" max="9" width="31.375" style="471" customWidth="1"/>
    <col min="10" max="10" width="7.625" style="471" customWidth="1"/>
    <col min="11" max="11" width="10.25" style="471" customWidth="1"/>
    <col min="12" max="12" width="15.375" style="471" customWidth="1"/>
    <col min="13" max="13" width="15.75" style="471" customWidth="1"/>
    <col min="14" max="14" width="23.625" style="296" customWidth="1"/>
    <col min="15" max="15" width="9" style="462" customWidth="1"/>
    <col min="16" max="16" width="0" style="203" hidden="1" customWidth="1"/>
    <col min="17" max="17" width="18.5" style="203" hidden="1" customWidth="1"/>
    <col min="18" max="18" width="34.25" style="203" hidden="1" customWidth="1"/>
    <col min="19" max="32" width="9" style="203"/>
    <col min="33" max="33" width="0" style="254" hidden="1" customWidth="1"/>
    <col min="34" max="34" width="13.875" style="254" hidden="1" customWidth="1"/>
    <col min="35" max="35" width="13.625" style="254" hidden="1" customWidth="1"/>
    <col min="36" max="36" width="21.375" style="203" hidden="1" customWidth="1"/>
    <col min="37" max="37" width="12" style="203" hidden="1" customWidth="1"/>
    <col min="38" max="39" width="0" style="203" hidden="1" customWidth="1"/>
    <col min="40" max="44" width="9" style="203"/>
    <col min="45" max="48" width="9" style="207"/>
    <col min="49" max="16384" width="9" style="463"/>
  </cols>
  <sheetData>
    <row r="1" spans="1:48" ht="18" customHeight="1">
      <c r="A1" s="89" t="str">
        <f>Cover!B3</f>
        <v>Spec. No.: CC-CS/902-WR2/SS-4182/3/G4</v>
      </c>
      <c r="B1" s="89"/>
      <c r="C1" s="89"/>
      <c r="D1" s="89"/>
      <c r="E1" s="89"/>
      <c r="F1" s="89"/>
      <c r="G1" s="89"/>
      <c r="H1" s="89"/>
      <c r="I1" s="90"/>
      <c r="J1" s="91"/>
      <c r="K1" s="91"/>
      <c r="L1" s="91"/>
      <c r="M1" s="93" t="s">
        <v>443</v>
      </c>
    </row>
    <row r="2" spans="1:48" ht="3" customHeight="1">
      <c r="A2" s="464"/>
      <c r="B2" s="464"/>
      <c r="C2" s="464"/>
      <c r="D2" s="464"/>
      <c r="E2" s="464"/>
      <c r="F2" s="464"/>
      <c r="G2" s="464"/>
      <c r="H2" s="464"/>
      <c r="I2" s="465"/>
      <c r="J2" s="466"/>
      <c r="K2" s="466"/>
      <c r="L2" s="466"/>
      <c r="M2" s="466"/>
    </row>
    <row r="3" spans="1:48" ht="67.5" customHeight="1">
      <c r="A3" s="1598" t="str">
        <f>Cover!$B$2</f>
        <v>Substation Package-SS45 for Extension of 400kV Banaskantha (AIS) Substation associated with Western Region System Strengthening Scheme (WRSS)-19</v>
      </c>
      <c r="B3" s="1598"/>
      <c r="C3" s="1598"/>
      <c r="D3" s="1598"/>
      <c r="E3" s="1598"/>
      <c r="F3" s="1598"/>
      <c r="G3" s="1598"/>
      <c r="H3" s="1598"/>
      <c r="I3" s="1598"/>
      <c r="J3" s="1598"/>
      <c r="K3" s="1598"/>
      <c r="L3" s="1598"/>
      <c r="M3" s="1598"/>
      <c r="N3" s="1598"/>
      <c r="AG3" s="260" t="s">
        <v>343</v>
      </c>
      <c r="AI3" s="250">
        <f>IF(ISERROR(#REF!/('Sch-6'!D14+'Sch-6'!D16+'Sch-6'!D18)),0,#REF!/( 'Sch-6'!D14+'Sch-6'!D16+'Sch-6'!D18))</f>
        <v>0</v>
      </c>
    </row>
    <row r="4" spans="1:48" ht="21.95" customHeight="1">
      <c r="A4" s="1525" t="s">
        <v>24</v>
      </c>
      <c r="B4" s="1525"/>
      <c r="C4" s="1525"/>
      <c r="D4" s="1525"/>
      <c r="E4" s="1525"/>
      <c r="F4" s="1525"/>
      <c r="G4" s="1525"/>
      <c r="H4" s="1525"/>
      <c r="I4" s="1525"/>
      <c r="J4" s="1525"/>
      <c r="K4" s="1525"/>
      <c r="L4" s="1525"/>
      <c r="M4" s="1525"/>
      <c r="N4" s="1525"/>
      <c r="AG4" s="260" t="s">
        <v>344</v>
      </c>
      <c r="AI4" s="250" t="e">
        <f>#REF!</f>
        <v>#REF!</v>
      </c>
    </row>
    <row r="5" spans="1:48" ht="18.600000000000001" customHeight="1">
      <c r="A5" s="76"/>
      <c r="B5" s="76"/>
      <c r="C5" s="76"/>
      <c r="D5" s="76"/>
      <c r="E5" s="76"/>
      <c r="F5" s="76"/>
      <c r="G5" s="76"/>
      <c r="H5" s="76"/>
      <c r="I5" s="117"/>
      <c r="J5" s="117"/>
      <c r="K5" s="117"/>
      <c r="L5" s="117"/>
      <c r="M5" s="117"/>
      <c r="AG5" s="260" t="s">
        <v>351</v>
      </c>
      <c r="AI5" s="250">
        <f>IF(ISERROR(#REF!/#REF!),0,#REF! /#REF!)</f>
        <v>0</v>
      </c>
    </row>
    <row r="6" spans="1:48" ht="27.95" customHeight="1">
      <c r="A6" s="33" t="str">
        <f>'Sch-1'!A4</f>
        <v>Bidder’s Name and Address (Lead Partner) :</v>
      </c>
      <c r="B6" s="33"/>
      <c r="C6" s="33"/>
      <c r="D6" s="33"/>
      <c r="E6" s="33"/>
      <c r="F6" s="33"/>
      <c r="G6" s="33"/>
      <c r="H6" s="33"/>
      <c r="I6" s="44"/>
      <c r="J6" s="44"/>
      <c r="K6" s="661" t="s">
        <v>397</v>
      </c>
      <c r="M6" s="44"/>
      <c r="N6" s="297"/>
      <c r="AG6" s="260" t="s">
        <v>352</v>
      </c>
      <c r="AI6" s="250" t="e">
        <f>#REF!</f>
        <v>#REF!</v>
      </c>
    </row>
    <row r="7" spans="1:48" ht="36" customHeight="1">
      <c r="A7" s="1585" t="str">
        <f>'Sch-1'!A5</f>
        <v/>
      </c>
      <c r="B7" s="1585"/>
      <c r="C7" s="1585"/>
      <c r="D7" s="1585"/>
      <c r="E7" s="1585"/>
      <c r="F7" s="1585"/>
      <c r="G7" s="1585"/>
      <c r="H7" s="1585"/>
      <c r="I7" s="1585"/>
      <c r="J7" s="1585"/>
      <c r="K7" s="99" t="str">
        <f>'Sch-1'!M5</f>
        <v>Contracts Services, 3rd Floor</v>
      </c>
      <c r="M7" s="573"/>
      <c r="N7" s="297"/>
      <c r="AG7" s="260" t="s">
        <v>347</v>
      </c>
      <c r="AI7" s="250" t="e">
        <f>SUM(AI3:AI6)</f>
        <v>#REF!</v>
      </c>
    </row>
    <row r="8" spans="1:48" ht="27.95" customHeight="1">
      <c r="A8" s="45" t="s">
        <v>413</v>
      </c>
      <c r="B8" s="45"/>
      <c r="C8" s="45"/>
      <c r="D8" s="45"/>
      <c r="E8" s="45"/>
      <c r="F8" s="45"/>
      <c r="G8" s="45"/>
      <c r="H8" s="45"/>
      <c r="I8" s="1568" t="str">
        <f>IF('Sch-1'!C6=0, "", 'Sch-1'!C6)</f>
        <v/>
      </c>
      <c r="J8" s="1568"/>
      <c r="K8" s="99" t="str">
        <f>'Sch-1'!M6</f>
        <v>Power Grid Corporation of India Ltd.,</v>
      </c>
      <c r="M8" s="571"/>
      <c r="N8" s="297"/>
    </row>
    <row r="9" spans="1:48" ht="27.95" customHeight="1">
      <c r="A9" s="45" t="s">
        <v>414</v>
      </c>
      <c r="B9" s="45"/>
      <c r="C9" s="45"/>
      <c r="D9" s="45"/>
      <c r="E9" s="45"/>
      <c r="F9" s="45"/>
      <c r="G9" s="45"/>
      <c r="H9" s="45"/>
      <c r="I9" s="1568" t="str">
        <f>IF('Sch-1'!C7=0, "", 'Sch-1'!C7)</f>
        <v/>
      </c>
      <c r="J9" s="1568"/>
      <c r="K9" s="99" t="str">
        <f>'Sch-1'!M7</f>
        <v>"Saudamini", Plot No.-2</v>
      </c>
      <c r="M9" s="571"/>
      <c r="N9" s="297"/>
    </row>
    <row r="10" spans="1:48" ht="27.95" customHeight="1">
      <c r="A10" s="467"/>
      <c r="B10" s="467"/>
      <c r="C10" s="467"/>
      <c r="D10" s="467"/>
      <c r="E10" s="467"/>
      <c r="F10" s="467"/>
      <c r="G10" s="467"/>
      <c r="H10" s="467"/>
      <c r="I10" s="1601" t="str">
        <f>IF('Sch-1'!C8=0, "", 'Sch-1'!C8)</f>
        <v/>
      </c>
      <c r="J10" s="1601"/>
      <c r="K10" s="99" t="str">
        <f>'Sch-1'!M8</f>
        <v xml:space="preserve">Sector-29, </v>
      </c>
      <c r="M10" s="468"/>
      <c r="N10" s="297"/>
      <c r="AG10" s="260" t="s">
        <v>278</v>
      </c>
      <c r="AI10" s="262">
        <f>'Sch-1'!AB8</f>
        <v>0</v>
      </c>
    </row>
    <row r="11" spans="1:48" ht="27.95" customHeight="1">
      <c r="A11" s="467"/>
      <c r="B11" s="467"/>
      <c r="C11" s="467"/>
      <c r="D11" s="467"/>
      <c r="E11" s="467"/>
      <c r="F11" s="467"/>
      <c r="G11" s="467"/>
      <c r="H11" s="467"/>
      <c r="I11" s="1601" t="str">
        <f>IF('Sch-1'!C9=0, "", 'Sch-1'!C9)</f>
        <v/>
      </c>
      <c r="J11" s="1601"/>
      <c r="K11" s="99" t="str">
        <f>'Sch-1'!M9</f>
        <v>Gurgaon (Haryana) - 122001</v>
      </c>
      <c r="M11" s="468"/>
      <c r="N11" s="297"/>
      <c r="AG11" s="260"/>
      <c r="AI11" s="250"/>
    </row>
    <row r="12" spans="1:48" ht="7.5" customHeight="1">
      <c r="A12" s="467"/>
      <c r="B12" s="467"/>
      <c r="C12" s="467"/>
      <c r="D12" s="467"/>
      <c r="E12" s="467"/>
      <c r="F12" s="467"/>
      <c r="G12" s="467"/>
      <c r="H12" s="467"/>
      <c r="I12" s="468"/>
      <c r="J12" s="468"/>
      <c r="K12" s="468"/>
      <c r="L12" s="468"/>
      <c r="M12" s="468"/>
      <c r="N12" s="766"/>
      <c r="O12" s="767"/>
      <c r="P12" s="767"/>
      <c r="Q12" s="767"/>
      <c r="R12" s="767"/>
      <c r="S12" s="767"/>
      <c r="T12" s="767"/>
      <c r="AG12" s="260"/>
      <c r="AI12" s="250"/>
    </row>
    <row r="13" spans="1:48" ht="27.95" customHeight="1" thickBot="1">
      <c r="A13" s="1602" t="s">
        <v>474</v>
      </c>
      <c r="B13" s="1602"/>
      <c r="C13" s="1602"/>
      <c r="D13" s="1602"/>
      <c r="E13" s="1602"/>
      <c r="F13" s="1602"/>
      <c r="G13" s="1602"/>
      <c r="H13" s="1602"/>
      <c r="I13" s="1602"/>
      <c r="J13" s="1602"/>
      <c r="K13" s="1602"/>
      <c r="L13" s="1602"/>
      <c r="M13" s="1602"/>
      <c r="N13" s="768"/>
      <c r="O13" s="767"/>
      <c r="P13" s="767"/>
      <c r="Q13" s="767"/>
      <c r="R13" s="767"/>
      <c r="S13" s="767"/>
      <c r="T13" s="767"/>
      <c r="AJ13" s="254"/>
    </row>
    <row r="14" spans="1:48" ht="157.5">
      <c r="A14" s="911" t="s">
        <v>435</v>
      </c>
      <c r="B14" s="912" t="s">
        <v>516</v>
      </c>
      <c r="C14" s="912" t="s">
        <v>527</v>
      </c>
      <c r="D14" s="913" t="s">
        <v>528</v>
      </c>
      <c r="E14" s="889" t="s">
        <v>486</v>
      </c>
      <c r="F14" s="889" t="s">
        <v>515</v>
      </c>
      <c r="G14" s="889" t="s">
        <v>487</v>
      </c>
      <c r="H14" s="889" t="s">
        <v>514</v>
      </c>
      <c r="I14" s="914" t="s">
        <v>373</v>
      </c>
      <c r="J14" s="914" t="s">
        <v>354</v>
      </c>
      <c r="K14" s="914" t="s">
        <v>355</v>
      </c>
      <c r="L14" s="914" t="s">
        <v>64</v>
      </c>
      <c r="M14" s="915" t="s">
        <v>374</v>
      </c>
      <c r="N14" s="897" t="s">
        <v>512</v>
      </c>
      <c r="O14" s="767"/>
      <c r="P14" s="767"/>
      <c r="Q14" s="859" t="s">
        <v>547</v>
      </c>
      <c r="R14" s="859" t="s">
        <v>495</v>
      </c>
      <c r="S14" s="767"/>
      <c r="T14" s="767"/>
      <c r="AH14" s="1583" t="s">
        <v>279</v>
      </c>
      <c r="AI14" s="1583"/>
      <c r="AJ14" s="294" t="s">
        <v>287</v>
      </c>
      <c r="AK14" s="1583" t="s">
        <v>280</v>
      </c>
      <c r="AL14" s="1583"/>
    </row>
    <row r="15" spans="1:48" s="872" customFormat="1">
      <c r="A15" s="916">
        <v>1</v>
      </c>
      <c r="B15" s="916">
        <v>2</v>
      </c>
      <c r="C15" s="916">
        <v>3</v>
      </c>
      <c r="D15" s="916">
        <v>4</v>
      </c>
      <c r="E15" s="917">
        <v>5</v>
      </c>
      <c r="F15" s="917">
        <v>6</v>
      </c>
      <c r="G15" s="917">
        <v>7</v>
      </c>
      <c r="H15" s="917">
        <v>8</v>
      </c>
      <c r="I15" s="914">
        <v>9</v>
      </c>
      <c r="J15" s="914">
        <v>10</v>
      </c>
      <c r="K15" s="914">
        <v>11</v>
      </c>
      <c r="L15" s="914">
        <v>12</v>
      </c>
      <c r="M15" s="915" t="s">
        <v>529</v>
      </c>
      <c r="N15" s="904">
        <v>14</v>
      </c>
      <c r="O15" s="868"/>
      <c r="P15" s="868"/>
      <c r="Q15" s="802"/>
      <c r="R15" s="842"/>
      <c r="S15" s="868"/>
      <c r="T15" s="868"/>
      <c r="U15" s="869"/>
      <c r="V15" s="869"/>
      <c r="W15" s="869"/>
      <c r="X15" s="869"/>
      <c r="Y15" s="869"/>
      <c r="Z15" s="869"/>
      <c r="AA15" s="869"/>
      <c r="AB15" s="869"/>
      <c r="AC15" s="869"/>
      <c r="AD15" s="869"/>
      <c r="AE15" s="869"/>
      <c r="AF15" s="869"/>
      <c r="AG15" s="870"/>
      <c r="AH15" s="856"/>
      <c r="AI15" s="856"/>
      <c r="AJ15" s="294"/>
      <c r="AK15" s="856"/>
      <c r="AL15" s="856"/>
      <c r="AM15" s="869"/>
      <c r="AN15" s="869"/>
      <c r="AO15" s="869"/>
      <c r="AP15" s="869"/>
      <c r="AQ15" s="869"/>
      <c r="AR15" s="869"/>
      <c r="AS15" s="871"/>
      <c r="AT15" s="871"/>
      <c r="AU15" s="871"/>
      <c r="AV15" s="871"/>
    </row>
    <row r="16" spans="1:48" s="872" customFormat="1">
      <c r="A16" s="926" t="s">
        <v>341</v>
      </c>
      <c r="B16" s="1594"/>
      <c r="C16" s="1595"/>
      <c r="D16" s="1595"/>
      <c r="E16" s="1595"/>
      <c r="F16" s="1595"/>
      <c r="G16" s="1595"/>
      <c r="H16" s="1595"/>
      <c r="I16" s="1595"/>
      <c r="J16" s="1595"/>
      <c r="K16" s="1595"/>
      <c r="L16" s="1595"/>
      <c r="M16" s="1595"/>
      <c r="N16" s="1596"/>
      <c r="O16" s="868"/>
      <c r="P16" s="868"/>
      <c r="Q16" s="802"/>
      <c r="R16" s="842"/>
      <c r="S16" s="868"/>
      <c r="T16" s="868"/>
      <c r="U16" s="869"/>
      <c r="V16" s="869"/>
      <c r="W16" s="869"/>
      <c r="X16" s="869"/>
      <c r="Y16" s="869"/>
      <c r="Z16" s="869"/>
      <c r="AA16" s="869"/>
      <c r="AB16" s="869"/>
      <c r="AC16" s="869"/>
      <c r="AD16" s="869"/>
      <c r="AE16" s="869"/>
      <c r="AF16" s="869"/>
      <c r="AG16" s="870"/>
      <c r="AH16" s="856"/>
      <c r="AI16" s="856"/>
      <c r="AJ16" s="294"/>
      <c r="AK16" s="856"/>
      <c r="AL16" s="856"/>
      <c r="AM16" s="869"/>
      <c r="AN16" s="869"/>
      <c r="AO16" s="869"/>
      <c r="AP16" s="869"/>
      <c r="AQ16" s="869"/>
      <c r="AR16" s="869"/>
      <c r="AS16" s="871"/>
      <c r="AT16" s="871"/>
      <c r="AU16" s="871"/>
      <c r="AV16" s="871"/>
    </row>
    <row r="17" spans="1:48" s="577" customFormat="1" hidden="1">
      <c r="A17" s="795">
        <v>1</v>
      </c>
      <c r="B17" s="882"/>
      <c r="C17" s="882"/>
      <c r="D17" s="882"/>
      <c r="E17" s="795"/>
      <c r="F17" s="841"/>
      <c r="G17" s="829"/>
      <c r="H17" s="843"/>
      <c r="I17" s="796"/>
      <c r="J17" s="669"/>
      <c r="K17" s="670"/>
      <c r="L17" s="666"/>
      <c r="M17" s="665" t="str">
        <f>IF(L17=0, "Included", IF(ISERROR(K17*L17), L17, K17*L17))</f>
        <v>Included</v>
      </c>
      <c r="N17" s="919">
        <f>R17</f>
        <v>0</v>
      </c>
      <c r="O17" s="686"/>
      <c r="P17" s="686"/>
      <c r="Q17" s="802">
        <f>IF(M17="Included",0,M17)</f>
        <v>0</v>
      </c>
      <c r="R17" s="842">
        <f>IF(H17="", G17*Q17,H17*Q17)</f>
        <v>0</v>
      </c>
      <c r="S17" s="686"/>
      <c r="T17" s="686"/>
    </row>
    <row r="18" spans="1:48" s="577" customFormat="1" hidden="1">
      <c r="A18" s="795">
        <v>2</v>
      </c>
      <c r="B18" s="882"/>
      <c r="C18" s="882"/>
      <c r="D18" s="882"/>
      <c r="E18" s="795"/>
      <c r="F18" s="841"/>
      <c r="G18" s="829"/>
      <c r="H18" s="843"/>
      <c r="I18" s="796"/>
      <c r="J18" s="669"/>
      <c r="K18" s="670"/>
      <c r="L18" s="666"/>
      <c r="M18" s="665" t="str">
        <f>IF(L18=0, "Included", IF(ISERROR(K18*L18), L18, K18*L18))</f>
        <v>Included</v>
      </c>
      <c r="N18" s="919">
        <f>R18</f>
        <v>0</v>
      </c>
      <c r="O18" s="686"/>
      <c r="P18" s="686"/>
      <c r="Q18" s="802">
        <f>IF(M18="Included",0,M18)</f>
        <v>0</v>
      </c>
      <c r="R18" s="842">
        <f>IF(H18="", G18*Q18,H18*Q18)</f>
        <v>0</v>
      </c>
      <c r="S18" s="686"/>
      <c r="T18" s="686"/>
    </row>
    <row r="19" spans="1:48" ht="45" customHeight="1">
      <c r="A19" s="467"/>
      <c r="B19" s="467"/>
      <c r="C19" s="467"/>
      <c r="D19" s="467"/>
      <c r="E19" s="467"/>
      <c r="F19" s="1597" t="s">
        <v>555</v>
      </c>
      <c r="G19" s="1597"/>
      <c r="H19" s="1597"/>
      <c r="I19" s="1597"/>
      <c r="J19" s="1597"/>
      <c r="K19" s="1597"/>
      <c r="L19" s="1597"/>
      <c r="M19" s="468"/>
      <c r="N19" s="766"/>
      <c r="O19" s="767"/>
      <c r="P19" s="767"/>
      <c r="Q19" s="767"/>
      <c r="R19" s="767"/>
      <c r="S19" s="767"/>
      <c r="T19" s="767"/>
      <c r="AG19" s="260"/>
      <c r="AI19" s="250"/>
    </row>
    <row r="20" spans="1:48" s="577" customFormat="1" ht="24.75" customHeight="1">
      <c r="A20" s="1588"/>
      <c r="B20" s="1589"/>
      <c r="C20" s="1589"/>
      <c r="D20" s="1589"/>
      <c r="E20" s="1589"/>
      <c r="F20" s="1589"/>
      <c r="G20" s="1589"/>
      <c r="H20" s="1590"/>
      <c r="I20" s="920" t="s">
        <v>473</v>
      </c>
      <c r="J20" s="920"/>
      <c r="K20" s="920"/>
      <c r="L20" s="920"/>
      <c r="M20" s="921">
        <f>SUM(M17:M18)</f>
        <v>0</v>
      </c>
      <c r="N20" s="922"/>
      <c r="O20" s="686"/>
      <c r="P20" s="686"/>
      <c r="Q20" s="686"/>
      <c r="R20" s="686"/>
      <c r="S20" s="686"/>
      <c r="T20" s="686"/>
    </row>
    <row r="21" spans="1:48" ht="36" customHeight="1">
      <c r="A21" s="1591"/>
      <c r="B21" s="1592"/>
      <c r="C21" s="1592"/>
      <c r="D21" s="1592"/>
      <c r="E21" s="1592"/>
      <c r="F21" s="1592"/>
      <c r="G21" s="1592"/>
      <c r="H21" s="1593"/>
      <c r="I21" s="923" t="s">
        <v>512</v>
      </c>
      <c r="J21" s="923"/>
      <c r="K21" s="923"/>
      <c r="L21" s="923"/>
      <c r="M21" s="923"/>
      <c r="N21" s="921">
        <f>SUM(N17:N18)</f>
        <v>0</v>
      </c>
      <c r="O21" s="767"/>
      <c r="P21" s="767"/>
      <c r="Q21" s="767"/>
      <c r="R21" s="767"/>
      <c r="S21" s="767"/>
      <c r="T21" s="767"/>
      <c r="AH21" s="263"/>
      <c r="AI21" s="263"/>
      <c r="AJ21" s="254"/>
      <c r="AK21" s="263"/>
      <c r="AL21" s="263"/>
      <c r="AM21" s="463"/>
      <c r="AN21" s="463"/>
      <c r="AO21" s="463"/>
      <c r="AP21" s="463"/>
      <c r="AQ21" s="463"/>
      <c r="AR21" s="463"/>
      <c r="AS21" s="463"/>
      <c r="AT21" s="463"/>
      <c r="AU21" s="463"/>
      <c r="AV21" s="463"/>
    </row>
    <row r="22" spans="1:48" ht="19.5" customHeight="1">
      <c r="A22" s="469"/>
      <c r="B22" s="469"/>
      <c r="C22" s="469"/>
      <c r="D22" s="469"/>
      <c r="E22" s="469"/>
      <c r="F22" s="469"/>
      <c r="G22" s="469"/>
      <c r="H22" s="469"/>
      <c r="I22" s="469"/>
      <c r="J22" s="1586"/>
      <c r="K22" s="1586"/>
      <c r="L22" s="1586"/>
      <c r="M22" s="1586"/>
      <c r="AH22" s="295"/>
      <c r="AI22" s="264"/>
      <c r="AJ22" s="254"/>
      <c r="AM22" s="463"/>
      <c r="AN22" s="463"/>
      <c r="AO22" s="463"/>
      <c r="AP22" s="463"/>
      <c r="AQ22" s="463"/>
      <c r="AR22" s="463"/>
      <c r="AS22" s="463"/>
      <c r="AT22" s="463"/>
      <c r="AU22" s="463"/>
      <c r="AV22" s="463"/>
    </row>
    <row r="23" spans="1:48" ht="31.5" customHeight="1">
      <c r="A23" s="108" t="s">
        <v>407</v>
      </c>
      <c r="B23" s="124" t="str">
        <f>'Sch-1'!B113</f>
        <v>--</v>
      </c>
      <c r="C23" s="108"/>
      <c r="D23" s="108"/>
      <c r="F23" s="108"/>
      <c r="G23" s="108"/>
      <c r="H23" s="108"/>
      <c r="J23" s="1586" t="str">
        <f>"Printed Name   : " &amp; 'Sch-1'!M114</f>
        <v xml:space="preserve">Printed Name   : </v>
      </c>
      <c r="K23" s="1586"/>
      <c r="L23" s="1586"/>
      <c r="M23" s="1586"/>
      <c r="AJ23" s="254"/>
      <c r="AM23" s="463"/>
      <c r="AN23" s="463"/>
      <c r="AO23" s="463"/>
      <c r="AP23" s="463"/>
      <c r="AQ23" s="463"/>
      <c r="AR23" s="463"/>
      <c r="AS23" s="463"/>
      <c r="AT23" s="463"/>
      <c r="AU23" s="463"/>
      <c r="AV23" s="463"/>
    </row>
    <row r="24" spans="1:48" ht="27.75" customHeight="1">
      <c r="A24" s="108" t="s">
        <v>408</v>
      </c>
      <c r="B24" s="120" t="str">
        <f>'Sch-1'!B114</f>
        <v/>
      </c>
      <c r="C24" s="108"/>
      <c r="D24" s="108"/>
      <c r="F24" s="108"/>
      <c r="G24" s="108"/>
      <c r="H24" s="108"/>
      <c r="J24" s="1586" t="str">
        <f>"Designation      : " &amp; 'Sch-1'!M115</f>
        <v xml:space="preserve">Designation      : </v>
      </c>
      <c r="K24" s="1586"/>
      <c r="L24" s="1586"/>
      <c r="M24" s="1586"/>
      <c r="AJ24" s="254"/>
      <c r="AM24" s="463"/>
      <c r="AN24" s="463"/>
      <c r="AO24" s="463"/>
      <c r="AP24" s="463"/>
      <c r="AQ24" s="463"/>
      <c r="AR24" s="463"/>
      <c r="AS24" s="463"/>
      <c r="AT24" s="463"/>
      <c r="AU24" s="463"/>
      <c r="AV24" s="463"/>
    </row>
    <row r="25" spans="1:48" ht="36.75" customHeight="1">
      <c r="A25" s="121" t="s">
        <v>68</v>
      </c>
      <c r="B25" s="121"/>
      <c r="C25" s="121"/>
      <c r="D25" s="121"/>
      <c r="E25" s="1587" t="s">
        <v>376</v>
      </c>
      <c r="F25" s="1587"/>
      <c r="G25" s="1587"/>
      <c r="H25" s="1587"/>
      <c r="I25" s="1587"/>
      <c r="J25" s="1587"/>
      <c r="K25" s="1587"/>
      <c r="L25" s="1587"/>
      <c r="M25" s="1587"/>
      <c r="AM25" s="463"/>
      <c r="AN25" s="463"/>
      <c r="AO25" s="463"/>
      <c r="AP25" s="463"/>
      <c r="AQ25" s="463"/>
      <c r="AR25" s="463"/>
      <c r="AS25" s="463"/>
      <c r="AT25" s="463"/>
      <c r="AU25" s="463"/>
      <c r="AV25" s="463"/>
    </row>
    <row r="26" spans="1:48" ht="31.5" customHeight="1">
      <c r="N26" s="299"/>
      <c r="AM26" s="463"/>
      <c r="AN26" s="463"/>
      <c r="AO26" s="463"/>
      <c r="AP26" s="463"/>
      <c r="AQ26" s="463"/>
      <c r="AR26" s="463"/>
      <c r="AS26" s="463"/>
      <c r="AT26" s="463"/>
      <c r="AU26" s="463"/>
      <c r="AV26" s="463"/>
    </row>
    <row r="95" spans="1:15" s="254" customFormat="1">
      <c r="A95" s="234"/>
      <c r="B95" s="234"/>
      <c r="C95" s="234"/>
      <c r="D95" s="234"/>
      <c r="E95" s="234"/>
      <c r="F95" s="234"/>
      <c r="G95" s="234"/>
      <c r="H95" s="234"/>
      <c r="I95" s="239"/>
      <c r="J95" s="239"/>
      <c r="K95" s="239"/>
      <c r="L95" s="239"/>
      <c r="M95" s="239"/>
      <c r="N95" s="300"/>
      <c r="O95" s="472"/>
    </row>
    <row r="96" spans="1:15" s="254" customFormat="1">
      <c r="A96" s="234"/>
      <c r="B96" s="234"/>
      <c r="C96" s="234"/>
      <c r="D96" s="234"/>
      <c r="E96" s="234"/>
      <c r="F96" s="234"/>
      <c r="G96" s="234"/>
      <c r="H96" s="234"/>
      <c r="I96" s="239"/>
      <c r="J96" s="239"/>
      <c r="K96" s="239"/>
      <c r="L96" s="239"/>
      <c r="M96" s="239"/>
      <c r="N96" s="300"/>
      <c r="O96" s="472"/>
    </row>
    <row r="97" spans="1:38" s="254" customFormat="1">
      <c r="A97" s="234"/>
      <c r="B97" s="234"/>
      <c r="C97" s="234"/>
      <c r="D97" s="234"/>
      <c r="E97" s="234"/>
      <c r="F97" s="234"/>
      <c r="G97" s="234"/>
      <c r="H97" s="234"/>
      <c r="I97" s="239"/>
      <c r="J97" s="239"/>
      <c r="K97" s="239"/>
      <c r="L97" s="239"/>
      <c r="M97" s="239"/>
      <c r="N97" s="300"/>
      <c r="O97" s="472"/>
    </row>
    <row r="98" spans="1:38" s="311" customFormat="1" hidden="1">
      <c r="A98" s="210" t="str">
        <f>A1</f>
        <v>Spec. No.: CC-CS/902-WR2/SS-4182/3/G4</v>
      </c>
      <c r="B98" s="210"/>
      <c r="C98" s="210"/>
      <c r="D98" s="210"/>
      <c r="E98" s="210"/>
      <c r="F98" s="210"/>
      <c r="G98" s="210"/>
      <c r="H98" s="210"/>
      <c r="I98" s="108"/>
      <c r="J98" s="209"/>
      <c r="K98" s="209"/>
      <c r="L98" s="209"/>
      <c r="M98" s="209"/>
      <c r="N98" s="208"/>
    </row>
    <row r="99" spans="1:38" s="311" customFormat="1" hidden="1">
      <c r="A99" s="72"/>
      <c r="B99" s="72"/>
      <c r="C99" s="72"/>
      <c r="D99" s="72"/>
      <c r="E99" s="72"/>
      <c r="F99" s="72"/>
      <c r="G99" s="72"/>
      <c r="H99" s="72"/>
      <c r="I99" s="96"/>
      <c r="J99" s="97"/>
      <c r="K99" s="97"/>
      <c r="L99" s="97"/>
      <c r="M99" s="97"/>
      <c r="N99" s="208"/>
    </row>
    <row r="100" spans="1:38" s="311" customFormat="1" ht="35.25" hidden="1" customHeight="1">
      <c r="A100" s="1599" t="str">
        <f>A3</f>
        <v>Substation Package-SS45 for Extension of 400kV Banaskantha (AIS) Substation associated with Western Region System Strengthening Scheme (WRSS)-19</v>
      </c>
      <c r="B100" s="1599"/>
      <c r="C100" s="1599"/>
      <c r="D100" s="1599"/>
      <c r="E100" s="1599"/>
      <c r="F100" s="1599"/>
      <c r="G100" s="1599"/>
      <c r="H100" s="1599"/>
      <c r="I100" s="1599">
        <f>I3</f>
        <v>0</v>
      </c>
      <c r="J100" s="1599">
        <f>J3</f>
        <v>0</v>
      </c>
      <c r="K100" s="1599"/>
      <c r="L100" s="1599"/>
      <c r="M100" s="1599"/>
      <c r="N100" s="208"/>
    </row>
    <row r="101" spans="1:38" s="311" customFormat="1" hidden="1">
      <c r="A101" s="1600" t="str">
        <f>A4</f>
        <v>(SCHEDULE OF RATES AND PRICES )</v>
      </c>
      <c r="B101" s="1600"/>
      <c r="C101" s="1600"/>
      <c r="D101" s="1600"/>
      <c r="E101" s="1600"/>
      <c r="F101" s="1600"/>
      <c r="G101" s="1600"/>
      <c r="H101" s="1600"/>
      <c r="I101" s="1600">
        <f>I4</f>
        <v>0</v>
      </c>
      <c r="J101" s="1600">
        <f>J4</f>
        <v>0</v>
      </c>
      <c r="K101" s="1600"/>
      <c r="L101" s="1600"/>
      <c r="M101" s="1600"/>
      <c r="N101" s="208"/>
    </row>
    <row r="102" spans="1:38" s="311" customFormat="1" hidden="1">
      <c r="A102" s="365"/>
      <c r="B102" s="365"/>
      <c r="C102" s="365"/>
      <c r="D102" s="365"/>
      <c r="E102" s="365"/>
      <c r="F102" s="365"/>
      <c r="G102" s="365"/>
      <c r="H102" s="365"/>
      <c r="I102" s="366"/>
      <c r="J102" s="366"/>
      <c r="K102" s="366"/>
      <c r="L102" s="366"/>
      <c r="M102" s="366"/>
      <c r="N102" s="208"/>
    </row>
    <row r="103" spans="1:38" s="311" customFormat="1" hidden="1">
      <c r="A103" s="116" t="str">
        <f>A6</f>
        <v>Bidder’s Name and Address (Lead Partner) :</v>
      </c>
      <c r="B103" s="116"/>
      <c r="C103" s="116"/>
      <c r="D103" s="116"/>
      <c r="E103" s="116"/>
      <c r="F103" s="116"/>
      <c r="G103" s="116"/>
      <c r="H103" s="116"/>
      <c r="I103" s="367"/>
      <c r="J103" s="367"/>
      <c r="K103" s="367"/>
      <c r="L103" s="367"/>
      <c r="M103" s="367"/>
      <c r="N103" s="208"/>
    </row>
    <row r="104" spans="1:38" s="311" customFormat="1" hidden="1">
      <c r="A104" s="1585" t="str">
        <f>A7</f>
        <v/>
      </c>
      <c r="B104" s="1585"/>
      <c r="C104" s="1585"/>
      <c r="D104" s="1585"/>
      <c r="E104" s="1585"/>
      <c r="F104" s="1585"/>
      <c r="G104" s="1585"/>
      <c r="H104" s="1585"/>
      <c r="I104" s="1585">
        <f t="shared" ref="I104:J108" si="0">I7</f>
        <v>0</v>
      </c>
      <c r="J104" s="1585">
        <f t="shared" si="0"/>
        <v>0</v>
      </c>
      <c r="K104" s="573"/>
      <c r="L104" s="573"/>
      <c r="M104" s="573"/>
      <c r="N104" s="208"/>
    </row>
    <row r="105" spans="1:38" s="311" customFormat="1" hidden="1">
      <c r="A105" s="368" t="str">
        <f>A8</f>
        <v>Name     :</v>
      </c>
      <c r="B105" s="368"/>
      <c r="C105" s="368"/>
      <c r="D105" s="368"/>
      <c r="E105" s="368"/>
      <c r="F105" s="368"/>
      <c r="G105" s="368"/>
      <c r="H105" s="368"/>
      <c r="I105" s="1584" t="str">
        <f t="shared" si="0"/>
        <v/>
      </c>
      <c r="J105" s="1584">
        <f t="shared" si="0"/>
        <v>0</v>
      </c>
      <c r="K105" s="572"/>
      <c r="L105" s="572"/>
      <c r="M105" s="572"/>
      <c r="N105" s="208"/>
    </row>
    <row r="106" spans="1:38" s="311" customFormat="1" hidden="1">
      <c r="A106" s="368" t="str">
        <f>A9</f>
        <v>Address :</v>
      </c>
      <c r="B106" s="368"/>
      <c r="C106" s="368"/>
      <c r="D106" s="368"/>
      <c r="E106" s="368"/>
      <c r="F106" s="368"/>
      <c r="G106" s="368"/>
      <c r="H106" s="368"/>
      <c r="I106" s="1584" t="str">
        <f t="shared" si="0"/>
        <v/>
      </c>
      <c r="J106" s="1584">
        <f t="shared" si="0"/>
        <v>0</v>
      </c>
      <c r="K106" s="572"/>
      <c r="L106" s="572"/>
      <c r="M106" s="572"/>
      <c r="N106" s="208"/>
    </row>
    <row r="107" spans="1:38" s="311" customFormat="1" hidden="1">
      <c r="A107" s="369"/>
      <c r="B107" s="369"/>
      <c r="C107" s="369"/>
      <c r="D107" s="369"/>
      <c r="E107" s="369"/>
      <c r="F107" s="369"/>
      <c r="G107" s="369"/>
      <c r="H107" s="369"/>
      <c r="I107" s="1584" t="str">
        <f t="shared" si="0"/>
        <v/>
      </c>
      <c r="J107" s="1584">
        <f t="shared" si="0"/>
        <v>0</v>
      </c>
      <c r="K107" s="572"/>
      <c r="L107" s="572"/>
      <c r="M107" s="572"/>
      <c r="N107" s="208"/>
    </row>
    <row r="108" spans="1:38" s="311" customFormat="1" hidden="1">
      <c r="A108" s="369"/>
      <c r="B108" s="369"/>
      <c r="C108" s="369"/>
      <c r="D108" s="369"/>
      <c r="E108" s="369"/>
      <c r="F108" s="369"/>
      <c r="G108" s="369"/>
      <c r="H108" s="369"/>
      <c r="I108" s="1584" t="str">
        <f t="shared" si="0"/>
        <v/>
      </c>
      <c r="J108" s="1584">
        <f t="shared" si="0"/>
        <v>0</v>
      </c>
      <c r="K108" s="572"/>
      <c r="L108" s="572"/>
      <c r="M108" s="572"/>
      <c r="N108" s="208"/>
    </row>
    <row r="109" spans="1:38" s="311" customFormat="1" hidden="1">
      <c r="A109" s="356"/>
      <c r="B109" s="356"/>
      <c r="C109" s="356"/>
      <c r="D109" s="356"/>
      <c r="E109" s="356"/>
      <c r="F109" s="356"/>
      <c r="G109" s="356"/>
      <c r="H109" s="356"/>
      <c r="I109" s="75"/>
      <c r="J109" s="75"/>
      <c r="K109" s="75"/>
      <c r="L109" s="75"/>
      <c r="M109" s="75"/>
      <c r="N109" s="208"/>
    </row>
    <row r="110" spans="1:38" s="311" customFormat="1" ht="33.75" hidden="1" customHeight="1">
      <c r="A110" s="370" t="str">
        <f>A14</f>
        <v>SL. NO.</v>
      </c>
      <c r="B110" s="370"/>
      <c r="C110" s="370"/>
      <c r="D110" s="370"/>
      <c r="E110" s="370"/>
      <c r="F110" s="370"/>
      <c r="G110" s="370"/>
      <c r="H110" s="370"/>
      <c r="I110" s="371" t="str">
        <f>I14</f>
        <v>Description of Test</v>
      </c>
      <c r="J110" s="1580" t="e">
        <f>#REF!</f>
        <v>#REF!</v>
      </c>
      <c r="K110" s="1580"/>
      <c r="L110" s="1580"/>
      <c r="M110" s="1580"/>
      <c r="N110" s="208"/>
      <c r="AH110" s="1580"/>
      <c r="AI110" s="1580"/>
      <c r="AK110" s="1580"/>
      <c r="AL110" s="1580"/>
    </row>
    <row r="111" spans="1:38" s="311" customFormat="1" hidden="1">
      <c r="A111" s="366" t="e">
        <f>#REF!</f>
        <v>#REF!</v>
      </c>
      <c r="B111" s="366"/>
      <c r="C111" s="366"/>
      <c r="D111" s="366"/>
      <c r="E111" s="366"/>
      <c r="F111" s="366"/>
      <c r="G111" s="366"/>
      <c r="H111" s="366"/>
      <c r="I111" s="366" t="e">
        <f>#REF!</f>
        <v>#REF!</v>
      </c>
      <c r="J111" s="1581" t="e">
        <f>#REF!</f>
        <v>#REF!</v>
      </c>
      <c r="K111" s="1581"/>
      <c r="L111" s="1581"/>
      <c r="M111" s="1581"/>
      <c r="N111" s="208"/>
      <c r="AH111" s="1581"/>
      <c r="AI111" s="1581"/>
      <c r="AK111" s="1581"/>
      <c r="AL111" s="1581"/>
    </row>
    <row r="112" spans="1:38" s="311" customFormat="1" hidden="1">
      <c r="A112" s="373" t="e">
        <f>#REF!</f>
        <v>#REF!</v>
      </c>
      <c r="B112" s="373"/>
      <c r="C112" s="373"/>
      <c r="D112" s="373"/>
      <c r="E112" s="373"/>
      <c r="F112" s="373"/>
      <c r="G112" s="373"/>
      <c r="H112" s="373"/>
      <c r="I112" s="374" t="e">
        <f>#REF!</f>
        <v>#REF!</v>
      </c>
      <c r="J112" s="1581"/>
      <c r="K112" s="1581"/>
      <c r="L112" s="1581"/>
      <c r="M112" s="1581"/>
      <c r="N112" s="208"/>
      <c r="AH112" s="1581"/>
      <c r="AI112" s="1581"/>
      <c r="AK112" s="1581"/>
      <c r="AL112" s="1581"/>
    </row>
    <row r="113" spans="1:38" s="311" customFormat="1" hidden="1">
      <c r="A113" s="375" t="e">
        <f>#REF!</f>
        <v>#REF!</v>
      </c>
      <c r="B113" s="375"/>
      <c r="C113" s="375"/>
      <c r="D113" s="375"/>
      <c r="E113" s="375"/>
      <c r="F113" s="375"/>
      <c r="G113" s="375"/>
      <c r="H113" s="375"/>
      <c r="I113" s="376" t="e">
        <f>#REF!</f>
        <v>#REF!</v>
      </c>
      <c r="J113" s="1582" t="e">
        <f>#REF!</f>
        <v>#REF!</v>
      </c>
      <c r="K113" s="1582"/>
      <c r="L113" s="1582"/>
      <c r="M113" s="1582"/>
      <c r="N113" s="378"/>
      <c r="AH113" s="377"/>
      <c r="AI113" s="377"/>
      <c r="AK113" s="377"/>
      <c r="AL113" s="377"/>
    </row>
    <row r="114" spans="1:38" s="311" customFormat="1" hidden="1">
      <c r="A114" s="375" t="e">
        <f>#REF!</f>
        <v>#REF!</v>
      </c>
      <c r="B114" s="375"/>
      <c r="C114" s="375"/>
      <c r="D114" s="375"/>
      <c r="E114" s="375"/>
      <c r="F114" s="375"/>
      <c r="G114" s="375"/>
      <c r="H114" s="375"/>
      <c r="I114" s="376" t="e">
        <f>#REF!</f>
        <v>#REF!</v>
      </c>
      <c r="J114" s="1582" t="e">
        <f>#REF!</f>
        <v>#REF!</v>
      </c>
      <c r="K114" s="1582"/>
      <c r="L114" s="1582"/>
      <c r="M114" s="1582"/>
      <c r="N114" s="378"/>
      <c r="AH114" s="379"/>
      <c r="AI114" s="379"/>
      <c r="AK114" s="377"/>
      <c r="AL114" s="379"/>
    </row>
    <row r="115" spans="1:38" s="311" customFormat="1" ht="20.100000000000001" hidden="1" customHeight="1">
      <c r="A115" s="380"/>
      <c r="B115" s="380"/>
      <c r="C115" s="380"/>
      <c r="D115" s="380"/>
      <c r="E115" s="380"/>
      <c r="F115" s="380"/>
      <c r="G115" s="380"/>
      <c r="H115" s="380"/>
      <c r="I115" s="374" t="e">
        <f>#REF!</f>
        <v>#REF!</v>
      </c>
      <c r="J115" s="1582" t="e">
        <f>#REF!</f>
        <v>#REF!</v>
      </c>
      <c r="K115" s="1582"/>
      <c r="L115" s="1582"/>
      <c r="M115" s="1582"/>
      <c r="N115" s="208"/>
      <c r="AH115" s="379"/>
      <c r="AI115" s="379"/>
      <c r="AK115" s="379"/>
      <c r="AL115" s="379"/>
    </row>
    <row r="116" spans="1:38" s="311" customFormat="1" hidden="1">
      <c r="A116" s="373" t="e">
        <f>#REF!</f>
        <v>#REF!</v>
      </c>
      <c r="B116" s="373"/>
      <c r="C116" s="373"/>
      <c r="D116" s="373"/>
      <c r="E116" s="373"/>
      <c r="F116" s="373"/>
      <c r="G116" s="373"/>
      <c r="H116" s="373"/>
      <c r="I116" s="374" t="e">
        <f>#REF!</f>
        <v>#REF!</v>
      </c>
      <c r="J116" s="1582"/>
      <c r="K116" s="1582"/>
      <c r="L116" s="1582"/>
      <c r="M116" s="1582"/>
      <c r="N116" s="208"/>
      <c r="AH116" s="1582"/>
      <c r="AI116" s="1582"/>
      <c r="AK116" s="1582"/>
      <c r="AL116" s="1582"/>
    </row>
    <row r="117" spans="1:38" s="311" customFormat="1" hidden="1">
      <c r="A117" s="381" t="e">
        <f>#REF!</f>
        <v>#REF!</v>
      </c>
      <c r="B117" s="381"/>
      <c r="C117" s="381"/>
      <c r="D117" s="381"/>
      <c r="E117" s="381"/>
      <c r="F117" s="381"/>
      <c r="G117" s="381"/>
      <c r="H117" s="381"/>
      <c r="I117" s="374" t="e">
        <f>#REF!</f>
        <v>#REF!</v>
      </c>
      <c r="J117" s="1582"/>
      <c r="K117" s="1582"/>
      <c r="L117" s="1582"/>
      <c r="M117" s="1582"/>
      <c r="N117" s="208"/>
      <c r="AH117" s="1582"/>
      <c r="AI117" s="1582"/>
      <c r="AK117" s="1582"/>
      <c r="AL117" s="1582"/>
    </row>
    <row r="118" spans="1:38" s="311" customFormat="1" hidden="1">
      <c r="A118" s="382" t="e">
        <f>#REF!</f>
        <v>#REF!</v>
      </c>
      <c r="B118" s="382"/>
      <c r="C118" s="382"/>
      <c r="D118" s="382"/>
      <c r="E118" s="382"/>
      <c r="F118" s="382"/>
      <c r="G118" s="382"/>
      <c r="H118" s="382"/>
      <c r="I118" s="374" t="e">
        <f>#REF!</f>
        <v>#REF!</v>
      </c>
      <c r="J118" s="1582"/>
      <c r="K118" s="1582"/>
      <c r="L118" s="1582"/>
      <c r="M118" s="1582"/>
      <c r="N118" s="208"/>
      <c r="AH118" s="1582"/>
      <c r="AI118" s="1582"/>
      <c r="AK118" s="1582"/>
      <c r="AL118" s="1582"/>
    </row>
    <row r="119" spans="1:38" s="311" customFormat="1" hidden="1">
      <c r="A119" s="375" t="e">
        <f>#REF!</f>
        <v>#REF!</v>
      </c>
      <c r="B119" s="375"/>
      <c r="C119" s="375"/>
      <c r="D119" s="375"/>
      <c r="E119" s="375"/>
      <c r="F119" s="375"/>
      <c r="G119" s="375"/>
      <c r="H119" s="375"/>
      <c r="I119" s="376" t="e">
        <f>#REF!</f>
        <v>#REF!</v>
      </c>
      <c r="J119" s="1582" t="e">
        <f>#REF!</f>
        <v>#REF!</v>
      </c>
      <c r="K119" s="1582"/>
      <c r="L119" s="1582"/>
      <c r="M119" s="1582"/>
      <c r="N119" s="378"/>
      <c r="AH119" s="379"/>
      <c r="AI119" s="379"/>
      <c r="AK119" s="377"/>
      <c r="AL119" s="379"/>
    </row>
    <row r="120" spans="1:38" s="311" customFormat="1" hidden="1">
      <c r="A120" s="375" t="e">
        <f>#REF!</f>
        <v>#REF!</v>
      </c>
      <c r="B120" s="375"/>
      <c r="C120" s="375"/>
      <c r="D120" s="375"/>
      <c r="E120" s="375"/>
      <c r="F120" s="375"/>
      <c r="G120" s="375"/>
      <c r="H120" s="375"/>
      <c r="I120" s="376" t="e">
        <f>#REF!</f>
        <v>#REF!</v>
      </c>
      <c r="J120" s="1582" t="e">
        <f>#REF!</f>
        <v>#REF!</v>
      </c>
      <c r="K120" s="1582"/>
      <c r="L120" s="1582"/>
      <c r="M120" s="1582"/>
      <c r="N120" s="378"/>
      <c r="AH120" s="379"/>
      <c r="AI120" s="379"/>
      <c r="AK120" s="377"/>
      <c r="AL120" s="379"/>
    </row>
    <row r="121" spans="1:38" s="311" customFormat="1" hidden="1">
      <c r="A121" s="375" t="e">
        <f>#REF!</f>
        <v>#REF!</v>
      </c>
      <c r="B121" s="375"/>
      <c r="C121" s="375"/>
      <c r="D121" s="375"/>
      <c r="E121" s="375"/>
      <c r="F121" s="375"/>
      <c r="G121" s="375"/>
      <c r="H121" s="375"/>
      <c r="I121" s="376" t="e">
        <f>#REF!</f>
        <v>#REF!</v>
      </c>
      <c r="J121" s="1582" t="e">
        <f>#REF!</f>
        <v>#REF!</v>
      </c>
      <c r="K121" s="1582"/>
      <c r="L121" s="1582"/>
      <c r="M121" s="1582"/>
      <c r="N121" s="378"/>
      <c r="AH121" s="379"/>
      <c r="AI121" s="379"/>
      <c r="AK121" s="377"/>
      <c r="AL121" s="379"/>
    </row>
    <row r="122" spans="1:38" s="311" customFormat="1" hidden="1">
      <c r="A122" s="375" t="e">
        <f>#REF!</f>
        <v>#REF!</v>
      </c>
      <c r="B122" s="375"/>
      <c r="C122" s="375"/>
      <c r="D122" s="375"/>
      <c r="E122" s="375"/>
      <c r="F122" s="375"/>
      <c r="G122" s="375"/>
      <c r="H122" s="375"/>
      <c r="I122" s="376" t="e">
        <f>#REF!</f>
        <v>#REF!</v>
      </c>
      <c r="J122" s="1582" t="e">
        <f>#REF!</f>
        <v>#REF!</v>
      </c>
      <c r="K122" s="1582"/>
      <c r="L122" s="1582"/>
      <c r="M122" s="1582"/>
      <c r="N122" s="378"/>
      <c r="AH122" s="379"/>
      <c r="AI122" s="379"/>
      <c r="AK122" s="377"/>
      <c r="AL122" s="379"/>
    </row>
    <row r="123" spans="1:38" s="311" customFormat="1" hidden="1">
      <c r="A123" s="375"/>
      <c r="B123" s="375"/>
      <c r="C123" s="375"/>
      <c r="D123" s="375"/>
      <c r="E123" s="375"/>
      <c r="F123" s="375"/>
      <c r="G123" s="375"/>
      <c r="H123" s="375"/>
      <c r="I123" s="374" t="e">
        <f>#REF!</f>
        <v>#REF!</v>
      </c>
      <c r="J123" s="1582" t="e">
        <f>#REF!</f>
        <v>#REF!</v>
      </c>
      <c r="K123" s="1582"/>
      <c r="L123" s="1582"/>
      <c r="M123" s="1582"/>
      <c r="N123" s="378"/>
      <c r="AH123" s="379"/>
      <c r="AI123" s="379"/>
      <c r="AK123" s="379"/>
      <c r="AL123" s="379"/>
    </row>
    <row r="124" spans="1:38" s="311" customFormat="1" ht="20.100000000000001" hidden="1" customHeight="1">
      <c r="A124" s="382" t="e">
        <f>#REF!</f>
        <v>#REF!</v>
      </c>
      <c r="B124" s="382"/>
      <c r="C124" s="382"/>
      <c r="D124" s="382"/>
      <c r="E124" s="382"/>
      <c r="F124" s="382"/>
      <c r="G124" s="382"/>
      <c r="H124" s="382"/>
      <c r="I124" s="374" t="e">
        <f>#REF!</f>
        <v>#REF!</v>
      </c>
      <c r="J124" s="1582"/>
      <c r="K124" s="1582"/>
      <c r="L124" s="1582"/>
      <c r="M124" s="1582"/>
      <c r="N124" s="378"/>
      <c r="AH124" s="379"/>
      <c r="AI124" s="379"/>
      <c r="AK124" s="379"/>
      <c r="AL124" s="379"/>
    </row>
    <row r="125" spans="1:38" s="311" customFormat="1" hidden="1">
      <c r="A125" s="375" t="e">
        <f>#REF!</f>
        <v>#REF!</v>
      </c>
      <c r="B125" s="375"/>
      <c r="C125" s="375"/>
      <c r="D125" s="375"/>
      <c r="E125" s="375"/>
      <c r="F125" s="375"/>
      <c r="G125" s="375"/>
      <c r="H125" s="375"/>
      <c r="I125" s="376" t="e">
        <f>#REF!</f>
        <v>#REF!</v>
      </c>
      <c r="J125" s="1582" t="e">
        <f>#REF!</f>
        <v>#REF!</v>
      </c>
      <c r="K125" s="1582"/>
      <c r="L125" s="1582"/>
      <c r="M125" s="1582"/>
      <c r="N125" s="378"/>
      <c r="AH125" s="379"/>
      <c r="AI125" s="379"/>
      <c r="AK125" s="377"/>
      <c r="AL125" s="379"/>
    </row>
    <row r="126" spans="1:38" s="311" customFormat="1" hidden="1">
      <c r="A126" s="375" t="e">
        <f>#REF!</f>
        <v>#REF!</v>
      </c>
      <c r="B126" s="375"/>
      <c r="C126" s="375"/>
      <c r="D126" s="375"/>
      <c r="E126" s="375"/>
      <c r="F126" s="375"/>
      <c r="G126" s="375"/>
      <c r="H126" s="375"/>
      <c r="I126" s="376" t="e">
        <f>#REF!</f>
        <v>#REF!</v>
      </c>
      <c r="J126" s="1582" t="e">
        <f>#REF!</f>
        <v>#REF!</v>
      </c>
      <c r="K126" s="1582"/>
      <c r="L126" s="1582"/>
      <c r="M126" s="1582"/>
      <c r="N126" s="378"/>
      <c r="AH126" s="379"/>
      <c r="AI126" s="379"/>
      <c r="AK126" s="377"/>
      <c r="AL126" s="379"/>
    </row>
    <row r="127" spans="1:38" s="311" customFormat="1" ht="20.100000000000001" hidden="1" customHeight="1">
      <c r="A127" s="375" t="e">
        <f>#REF!</f>
        <v>#REF!</v>
      </c>
      <c r="B127" s="375"/>
      <c r="C127" s="375"/>
      <c r="D127" s="375"/>
      <c r="E127" s="375"/>
      <c r="F127" s="375"/>
      <c r="G127" s="375"/>
      <c r="H127" s="375"/>
      <c r="I127" s="376" t="e">
        <f>#REF!</f>
        <v>#REF!</v>
      </c>
      <c r="J127" s="1582" t="e">
        <f>#REF!</f>
        <v>#REF!</v>
      </c>
      <c r="K127" s="1582"/>
      <c r="L127" s="1582"/>
      <c r="M127" s="1582"/>
      <c r="N127" s="378"/>
      <c r="AH127" s="379"/>
      <c r="AI127" s="379"/>
      <c r="AK127" s="377"/>
      <c r="AL127" s="379"/>
    </row>
    <row r="128" spans="1:38" s="311" customFormat="1" hidden="1">
      <c r="A128" s="375" t="e">
        <f>#REF!</f>
        <v>#REF!</v>
      </c>
      <c r="B128" s="375"/>
      <c r="C128" s="375"/>
      <c r="D128" s="375"/>
      <c r="E128" s="375"/>
      <c r="F128" s="375"/>
      <c r="G128" s="375"/>
      <c r="H128" s="375"/>
      <c r="I128" s="376" t="e">
        <f>#REF!</f>
        <v>#REF!</v>
      </c>
      <c r="J128" s="1582" t="e">
        <f>#REF!</f>
        <v>#REF!</v>
      </c>
      <c r="K128" s="1582"/>
      <c r="L128" s="1582"/>
      <c r="M128" s="1582"/>
      <c r="N128" s="378"/>
      <c r="AH128" s="379"/>
      <c r="AI128" s="379"/>
      <c r="AK128" s="377"/>
      <c r="AL128" s="379"/>
    </row>
    <row r="129" spans="1:38" s="312" customFormat="1" ht="20.100000000000001" hidden="1" customHeight="1">
      <c r="A129" s="383"/>
      <c r="B129" s="383"/>
      <c r="C129" s="383"/>
      <c r="D129" s="383"/>
      <c r="E129" s="383"/>
      <c r="F129" s="383"/>
      <c r="G129" s="383"/>
      <c r="H129" s="383"/>
      <c r="I129" s="374" t="e">
        <f>#REF!</f>
        <v>#REF!</v>
      </c>
      <c r="J129" s="1582" t="e">
        <f>#REF!</f>
        <v>#REF!</v>
      </c>
      <c r="K129" s="1582"/>
      <c r="L129" s="1582"/>
      <c r="M129" s="1582"/>
      <c r="N129" s="378"/>
      <c r="AH129" s="379"/>
      <c r="AI129" s="379"/>
      <c r="AK129" s="379"/>
      <c r="AL129" s="379"/>
    </row>
    <row r="130" spans="1:38" s="311" customFormat="1" ht="24" hidden="1" customHeight="1">
      <c r="A130" s="382" t="e">
        <f>#REF!</f>
        <v>#REF!</v>
      </c>
      <c r="B130" s="382"/>
      <c r="C130" s="382"/>
      <c r="D130" s="382"/>
      <c r="E130" s="382"/>
      <c r="F130" s="382"/>
      <c r="G130" s="382"/>
      <c r="H130" s="382"/>
      <c r="I130" s="374" t="e">
        <f>#REF!</f>
        <v>#REF!</v>
      </c>
      <c r="J130" s="1582"/>
      <c r="K130" s="1582"/>
      <c r="L130" s="1582"/>
      <c r="M130" s="1582"/>
      <c r="N130" s="378"/>
      <c r="AH130" s="379"/>
      <c r="AI130" s="379"/>
      <c r="AK130" s="379"/>
      <c r="AL130" s="379"/>
    </row>
    <row r="131" spans="1:38" s="311" customFormat="1" hidden="1">
      <c r="A131" s="375" t="e">
        <f>#REF!</f>
        <v>#REF!</v>
      </c>
      <c r="B131" s="375"/>
      <c r="C131" s="375"/>
      <c r="D131" s="375"/>
      <c r="E131" s="375"/>
      <c r="F131" s="375"/>
      <c r="G131" s="375"/>
      <c r="H131" s="375"/>
      <c r="I131" s="376" t="e">
        <f>#REF!</f>
        <v>#REF!</v>
      </c>
      <c r="J131" s="1582" t="e">
        <f>#REF!</f>
        <v>#REF!</v>
      </c>
      <c r="K131" s="1582"/>
      <c r="L131" s="1582"/>
      <c r="M131" s="1582"/>
      <c r="N131" s="378"/>
      <c r="AH131" s="379"/>
      <c r="AI131" s="379"/>
      <c r="AK131" s="377"/>
      <c r="AL131" s="379"/>
    </row>
    <row r="132" spans="1:38" s="311" customFormat="1" hidden="1">
      <c r="A132" s="375" t="e">
        <f>#REF!</f>
        <v>#REF!</v>
      </c>
      <c r="B132" s="375"/>
      <c r="C132" s="375"/>
      <c r="D132" s="375"/>
      <c r="E132" s="375"/>
      <c r="F132" s="375"/>
      <c r="G132" s="375"/>
      <c r="H132" s="375"/>
      <c r="I132" s="376" t="e">
        <f>#REF!</f>
        <v>#REF!</v>
      </c>
      <c r="J132" s="1582" t="e">
        <f>#REF!</f>
        <v>#REF!</v>
      </c>
      <c r="K132" s="1582"/>
      <c r="L132" s="1582"/>
      <c r="M132" s="1582"/>
      <c r="N132" s="378"/>
      <c r="AH132" s="379"/>
      <c r="AI132" s="379"/>
      <c r="AK132" s="377"/>
      <c r="AL132" s="379"/>
    </row>
    <row r="133" spans="1:38" s="311" customFormat="1" ht="33" hidden="1" customHeight="1">
      <c r="A133" s="375" t="e">
        <f>#REF!</f>
        <v>#REF!</v>
      </c>
      <c r="B133" s="375"/>
      <c r="C133" s="375"/>
      <c r="D133" s="375"/>
      <c r="E133" s="375"/>
      <c r="F133" s="375"/>
      <c r="G133" s="375"/>
      <c r="H133" s="375"/>
      <c r="I133" s="376" t="e">
        <f>#REF!</f>
        <v>#REF!</v>
      </c>
      <c r="J133" s="1582" t="e">
        <f>#REF!</f>
        <v>#REF!</v>
      </c>
      <c r="K133" s="1582"/>
      <c r="L133" s="1582"/>
      <c r="M133" s="1582"/>
      <c r="N133" s="378"/>
      <c r="AH133" s="379"/>
      <c r="AI133" s="379"/>
      <c r="AK133" s="377"/>
      <c r="AL133" s="379"/>
    </row>
    <row r="134" spans="1:38" s="312" customFormat="1" ht="20.100000000000001" hidden="1" customHeight="1">
      <c r="A134" s="375"/>
      <c r="B134" s="375"/>
      <c r="C134" s="375"/>
      <c r="D134" s="375"/>
      <c r="E134" s="375"/>
      <c r="F134" s="375"/>
      <c r="G134" s="375"/>
      <c r="H134" s="375"/>
      <c r="I134" s="374" t="e">
        <f>#REF!</f>
        <v>#REF!</v>
      </c>
      <c r="J134" s="1582" t="e">
        <f>#REF!</f>
        <v>#REF!</v>
      </c>
      <c r="K134" s="1582"/>
      <c r="L134" s="1582"/>
      <c r="M134" s="1582"/>
      <c r="N134" s="378"/>
      <c r="AH134" s="379"/>
      <c r="AI134" s="379"/>
      <c r="AK134" s="379"/>
      <c r="AL134" s="379"/>
    </row>
    <row r="135" spans="1:38" s="311" customFormat="1" ht="20.100000000000001" hidden="1" customHeight="1">
      <c r="A135" s="382" t="e">
        <f>#REF!</f>
        <v>#REF!</v>
      </c>
      <c r="B135" s="382"/>
      <c r="C135" s="382"/>
      <c r="D135" s="382"/>
      <c r="E135" s="382"/>
      <c r="F135" s="382"/>
      <c r="G135" s="382"/>
      <c r="H135" s="382"/>
      <c r="I135" s="374" t="e">
        <f>#REF!</f>
        <v>#REF!</v>
      </c>
      <c r="J135" s="1582"/>
      <c r="K135" s="1582"/>
      <c r="L135" s="1582"/>
      <c r="M135" s="1582"/>
      <c r="N135" s="378"/>
      <c r="AH135" s="379"/>
      <c r="AI135" s="379"/>
      <c r="AK135" s="379"/>
      <c r="AL135" s="379"/>
    </row>
    <row r="136" spans="1:38" s="311" customFormat="1" hidden="1">
      <c r="A136" s="375" t="e">
        <f>#REF!</f>
        <v>#REF!</v>
      </c>
      <c r="B136" s="375"/>
      <c r="C136" s="375"/>
      <c r="D136" s="375"/>
      <c r="E136" s="375"/>
      <c r="F136" s="375"/>
      <c r="G136" s="375"/>
      <c r="H136" s="375"/>
      <c r="I136" s="376" t="e">
        <f>#REF!</f>
        <v>#REF!</v>
      </c>
      <c r="J136" s="1582" t="e">
        <f>#REF!</f>
        <v>#REF!</v>
      </c>
      <c r="K136" s="1582"/>
      <c r="L136" s="1582"/>
      <c r="M136" s="1582"/>
      <c r="N136" s="378"/>
      <c r="AH136" s="379"/>
      <c r="AI136" s="379"/>
      <c r="AK136" s="377"/>
      <c r="AL136" s="379"/>
    </row>
    <row r="137" spans="1:38" s="311" customFormat="1" hidden="1">
      <c r="A137" s="375" t="e">
        <f>#REF!</f>
        <v>#REF!</v>
      </c>
      <c r="B137" s="375"/>
      <c r="C137" s="375"/>
      <c r="D137" s="375"/>
      <c r="E137" s="375"/>
      <c r="F137" s="375"/>
      <c r="G137" s="375"/>
      <c r="H137" s="375"/>
      <c r="I137" s="376" t="e">
        <f>#REF!</f>
        <v>#REF!</v>
      </c>
      <c r="J137" s="1582" t="e">
        <f>#REF!</f>
        <v>#REF!</v>
      </c>
      <c r="K137" s="1582"/>
      <c r="L137" s="1582"/>
      <c r="M137" s="1582"/>
      <c r="N137" s="378"/>
      <c r="AH137" s="379"/>
      <c r="AI137" s="379"/>
      <c r="AK137" s="377"/>
      <c r="AL137" s="379"/>
    </row>
    <row r="138" spans="1:38" s="311" customFormat="1" hidden="1">
      <c r="A138" s="375" t="e">
        <f>#REF!</f>
        <v>#REF!</v>
      </c>
      <c r="B138" s="375"/>
      <c r="C138" s="375"/>
      <c r="D138" s="375"/>
      <c r="E138" s="375"/>
      <c r="F138" s="375"/>
      <c r="G138" s="375"/>
      <c r="H138" s="375"/>
      <c r="I138" s="376" t="e">
        <f>#REF!</f>
        <v>#REF!</v>
      </c>
      <c r="J138" s="1582" t="e">
        <f>#REF!</f>
        <v>#REF!</v>
      </c>
      <c r="K138" s="1582"/>
      <c r="L138" s="1582"/>
      <c r="M138" s="1582"/>
      <c r="N138" s="378"/>
      <c r="AH138" s="379"/>
      <c r="AI138" s="379"/>
      <c r="AK138" s="377"/>
      <c r="AL138" s="379"/>
    </row>
    <row r="139" spans="1:38" s="311" customFormat="1" hidden="1">
      <c r="A139" s="375"/>
      <c r="B139" s="375"/>
      <c r="C139" s="375"/>
      <c r="D139" s="375"/>
      <c r="E139" s="375"/>
      <c r="F139" s="375"/>
      <c r="G139" s="375"/>
      <c r="H139" s="375"/>
      <c r="I139" s="374" t="e">
        <f>#REF!</f>
        <v>#REF!</v>
      </c>
      <c r="J139" s="1582" t="e">
        <f>#REF!</f>
        <v>#REF!</v>
      </c>
      <c r="K139" s="1582"/>
      <c r="L139" s="1582"/>
      <c r="M139" s="1582"/>
      <c r="N139" s="378"/>
      <c r="AH139" s="379"/>
      <c r="AI139" s="379"/>
      <c r="AK139" s="379"/>
      <c r="AL139" s="379"/>
    </row>
    <row r="140" spans="1:38" s="311" customFormat="1" ht="20.100000000000001" hidden="1" customHeight="1">
      <c r="A140" s="382" t="e">
        <f>#REF!</f>
        <v>#REF!</v>
      </c>
      <c r="B140" s="382"/>
      <c r="C140" s="382"/>
      <c r="D140" s="382"/>
      <c r="E140" s="382"/>
      <c r="F140" s="382"/>
      <c r="G140" s="382"/>
      <c r="H140" s="382"/>
      <c r="I140" s="374" t="e">
        <f>#REF!</f>
        <v>#REF!</v>
      </c>
      <c r="J140" s="1582"/>
      <c r="K140" s="1582"/>
      <c r="L140" s="1582"/>
      <c r="M140" s="1582"/>
      <c r="N140" s="378"/>
      <c r="AH140" s="379"/>
      <c r="AI140" s="379"/>
      <c r="AK140" s="379"/>
      <c r="AL140" s="379"/>
    </row>
    <row r="141" spans="1:38" s="311" customFormat="1" hidden="1">
      <c r="A141" s="375" t="e">
        <f>#REF!</f>
        <v>#REF!</v>
      </c>
      <c r="B141" s="375"/>
      <c r="C141" s="375"/>
      <c r="D141" s="375"/>
      <c r="E141" s="375"/>
      <c r="F141" s="375"/>
      <c r="G141" s="375"/>
      <c r="H141" s="375"/>
      <c r="I141" s="376" t="e">
        <f>#REF!</f>
        <v>#REF!</v>
      </c>
      <c r="J141" s="1582" t="e">
        <f>#REF!</f>
        <v>#REF!</v>
      </c>
      <c r="K141" s="1582"/>
      <c r="L141" s="1582"/>
      <c r="M141" s="1582"/>
      <c r="N141" s="378"/>
      <c r="AH141" s="379"/>
      <c r="AI141" s="379"/>
      <c r="AK141" s="377"/>
      <c r="AL141" s="379"/>
    </row>
    <row r="142" spans="1:38" s="311" customFormat="1" hidden="1">
      <c r="A142" s="375" t="e">
        <f>#REF!</f>
        <v>#REF!</v>
      </c>
      <c r="B142" s="375"/>
      <c r="C142" s="375"/>
      <c r="D142" s="375"/>
      <c r="E142" s="375"/>
      <c r="F142" s="375"/>
      <c r="G142" s="375"/>
      <c r="H142" s="375"/>
      <c r="I142" s="376" t="e">
        <f>#REF!</f>
        <v>#REF!</v>
      </c>
      <c r="J142" s="1582" t="e">
        <f>#REF!</f>
        <v>#REF!</v>
      </c>
      <c r="K142" s="1582"/>
      <c r="L142" s="1582"/>
      <c r="M142" s="1582"/>
      <c r="N142" s="378"/>
      <c r="AH142" s="379"/>
      <c r="AI142" s="379"/>
      <c r="AK142" s="377"/>
      <c r="AL142" s="379"/>
    </row>
    <row r="143" spans="1:38" s="311" customFormat="1" hidden="1">
      <c r="A143" s="375" t="e">
        <f>#REF!</f>
        <v>#REF!</v>
      </c>
      <c r="B143" s="375"/>
      <c r="C143" s="375"/>
      <c r="D143" s="375"/>
      <c r="E143" s="375"/>
      <c r="F143" s="375"/>
      <c r="G143" s="375"/>
      <c r="H143" s="375"/>
      <c r="I143" s="376" t="e">
        <f>#REF!</f>
        <v>#REF!</v>
      </c>
      <c r="J143" s="1582" t="e">
        <f>#REF!</f>
        <v>#REF!</v>
      </c>
      <c r="K143" s="1582"/>
      <c r="L143" s="1582"/>
      <c r="M143" s="1582"/>
      <c r="N143" s="378"/>
      <c r="AH143" s="379"/>
      <c r="AI143" s="379"/>
      <c r="AK143" s="377"/>
      <c r="AL143" s="379"/>
    </row>
    <row r="144" spans="1:38" s="311" customFormat="1" hidden="1">
      <c r="A144" s="375" t="e">
        <f>#REF!</f>
        <v>#REF!</v>
      </c>
      <c r="B144" s="375"/>
      <c r="C144" s="375"/>
      <c r="D144" s="375"/>
      <c r="E144" s="375"/>
      <c r="F144" s="375"/>
      <c r="G144" s="375"/>
      <c r="H144" s="375"/>
      <c r="I144" s="376" t="e">
        <f>#REF!</f>
        <v>#REF!</v>
      </c>
      <c r="J144" s="1582" t="e">
        <f>#REF!</f>
        <v>#REF!</v>
      </c>
      <c r="K144" s="1582"/>
      <c r="L144" s="1582"/>
      <c r="M144" s="1582"/>
      <c r="N144" s="378"/>
      <c r="AH144" s="379"/>
      <c r="AI144" s="379"/>
      <c r="AK144" s="377"/>
      <c r="AL144" s="379"/>
    </row>
    <row r="145" spans="1:38" s="312" customFormat="1" ht="20.100000000000001" hidden="1" customHeight="1">
      <c r="A145" s="375"/>
      <c r="B145" s="375"/>
      <c r="C145" s="375"/>
      <c r="D145" s="375"/>
      <c r="E145" s="375"/>
      <c r="F145" s="375"/>
      <c r="G145" s="375"/>
      <c r="H145" s="375"/>
      <c r="I145" s="374" t="e">
        <f>#REF!</f>
        <v>#REF!</v>
      </c>
      <c r="J145" s="1582" t="e">
        <f>#REF!</f>
        <v>#REF!</v>
      </c>
      <c r="K145" s="1582"/>
      <c r="L145" s="1582"/>
      <c r="M145" s="1582"/>
      <c r="N145" s="378"/>
      <c r="AH145" s="379"/>
      <c r="AI145" s="379"/>
      <c r="AK145" s="379"/>
      <c r="AL145" s="379"/>
    </row>
    <row r="146" spans="1:38" s="311" customFormat="1" ht="20.100000000000001" hidden="1" customHeight="1">
      <c r="A146" s="384"/>
      <c r="B146" s="384"/>
      <c r="C146" s="384"/>
      <c r="D146" s="384"/>
      <c r="E146" s="384"/>
      <c r="F146" s="384"/>
      <c r="G146" s="384"/>
      <c r="H146" s="384"/>
      <c r="I146" s="374" t="e">
        <f>#REF!</f>
        <v>#REF!</v>
      </c>
      <c r="J146" s="1582" t="e">
        <f>#REF!</f>
        <v>#REF!</v>
      </c>
      <c r="K146" s="1582"/>
      <c r="L146" s="1582"/>
      <c r="M146" s="1582"/>
      <c r="N146" s="378"/>
      <c r="AH146" s="379"/>
      <c r="AI146" s="379"/>
      <c r="AK146" s="379"/>
      <c r="AL146" s="379"/>
    </row>
    <row r="147" spans="1:38" s="311" customFormat="1" hidden="1">
      <c r="A147" s="384"/>
      <c r="B147" s="384"/>
      <c r="C147" s="384"/>
      <c r="D147" s="384"/>
      <c r="E147" s="384"/>
      <c r="F147" s="384"/>
      <c r="G147" s="384"/>
      <c r="H147" s="384"/>
      <c r="I147" s="374"/>
      <c r="J147" s="1582"/>
      <c r="K147" s="1582"/>
      <c r="L147" s="1582"/>
      <c r="M147" s="1582"/>
      <c r="N147" s="378"/>
      <c r="AH147" s="379"/>
      <c r="AI147" s="379"/>
      <c r="AK147" s="379"/>
      <c r="AL147" s="379"/>
    </row>
    <row r="148" spans="1:38" s="311" customFormat="1" ht="20.100000000000001" hidden="1" customHeight="1">
      <c r="A148" s="381" t="e">
        <f>#REF!</f>
        <v>#REF!</v>
      </c>
      <c r="B148" s="381"/>
      <c r="C148" s="381"/>
      <c r="D148" s="381"/>
      <c r="E148" s="381"/>
      <c r="F148" s="381"/>
      <c r="G148" s="381"/>
      <c r="H148" s="381"/>
      <c r="I148" s="374" t="e">
        <f>#REF!</f>
        <v>#REF!</v>
      </c>
      <c r="J148" s="1582"/>
      <c r="K148" s="1582"/>
      <c r="L148" s="1582"/>
      <c r="M148" s="1582"/>
      <c r="N148" s="378"/>
      <c r="AH148" s="379"/>
      <c r="AI148" s="379"/>
      <c r="AK148" s="379"/>
      <c r="AL148" s="379"/>
    </row>
    <row r="149" spans="1:38" s="311" customFormat="1" ht="30" hidden="1" customHeight="1">
      <c r="A149" s="382" t="e">
        <f>#REF!</f>
        <v>#REF!</v>
      </c>
      <c r="B149" s="382"/>
      <c r="C149" s="382"/>
      <c r="D149" s="382"/>
      <c r="E149" s="382"/>
      <c r="F149" s="382"/>
      <c r="G149" s="382"/>
      <c r="H149" s="382"/>
      <c r="I149" s="374" t="e">
        <f>#REF!</f>
        <v>#REF!</v>
      </c>
      <c r="J149" s="1582"/>
      <c r="K149" s="1582"/>
      <c r="L149" s="1582"/>
      <c r="M149" s="1582"/>
      <c r="N149" s="378"/>
      <c r="AH149" s="379"/>
      <c r="AI149" s="379"/>
      <c r="AK149" s="379"/>
      <c r="AL149" s="379"/>
    </row>
    <row r="150" spans="1:38" s="311" customFormat="1" hidden="1">
      <c r="A150" s="375" t="e">
        <f>#REF!</f>
        <v>#REF!</v>
      </c>
      <c r="B150" s="375"/>
      <c r="C150" s="375"/>
      <c r="D150" s="375"/>
      <c r="E150" s="375"/>
      <c r="F150" s="375"/>
      <c r="G150" s="375"/>
      <c r="H150" s="375"/>
      <c r="I150" s="376" t="e">
        <f>#REF!</f>
        <v>#REF!</v>
      </c>
      <c r="J150" s="1582" t="e">
        <f>#REF!</f>
        <v>#REF!</v>
      </c>
      <c r="K150" s="1582"/>
      <c r="L150" s="1582"/>
      <c r="M150" s="1582"/>
      <c r="N150" s="378"/>
      <c r="AH150" s="379"/>
      <c r="AI150" s="379"/>
      <c r="AK150" s="377"/>
      <c r="AL150" s="379"/>
    </row>
    <row r="151" spans="1:38" s="311" customFormat="1" hidden="1">
      <c r="A151" s="375" t="e">
        <f>#REF!</f>
        <v>#REF!</v>
      </c>
      <c r="B151" s="375"/>
      <c r="C151" s="375"/>
      <c r="D151" s="375"/>
      <c r="E151" s="375"/>
      <c r="F151" s="375"/>
      <c r="G151" s="375"/>
      <c r="H151" s="375"/>
      <c r="I151" s="376" t="e">
        <f>#REF!</f>
        <v>#REF!</v>
      </c>
      <c r="J151" s="1582" t="e">
        <f>#REF!</f>
        <v>#REF!</v>
      </c>
      <c r="K151" s="1582"/>
      <c r="L151" s="1582"/>
      <c r="M151" s="1582"/>
      <c r="N151" s="378"/>
      <c r="AH151" s="379"/>
      <c r="AI151" s="379"/>
      <c r="AK151" s="377"/>
      <c r="AL151" s="379"/>
    </row>
    <row r="152" spans="1:38" s="311" customFormat="1" hidden="1">
      <c r="A152" s="375" t="e">
        <f>#REF!</f>
        <v>#REF!</v>
      </c>
      <c r="B152" s="375"/>
      <c r="C152" s="375"/>
      <c r="D152" s="375"/>
      <c r="E152" s="375"/>
      <c r="F152" s="375"/>
      <c r="G152" s="375"/>
      <c r="H152" s="375"/>
      <c r="I152" s="376" t="e">
        <f>#REF!</f>
        <v>#REF!</v>
      </c>
      <c r="J152" s="1582" t="e">
        <f>#REF!</f>
        <v>#REF!</v>
      </c>
      <c r="K152" s="1582"/>
      <c r="L152" s="1582"/>
      <c r="M152" s="1582"/>
      <c r="N152" s="378"/>
      <c r="AH152" s="379"/>
      <c r="AI152" s="379"/>
      <c r="AK152" s="377"/>
      <c r="AL152" s="379"/>
    </row>
    <row r="153" spans="1:38" s="311" customFormat="1" ht="20.100000000000001" hidden="1" customHeight="1">
      <c r="A153" s="385"/>
      <c r="B153" s="385"/>
      <c r="C153" s="385"/>
      <c r="D153" s="385"/>
      <c r="E153" s="385"/>
      <c r="F153" s="385"/>
      <c r="G153" s="385"/>
      <c r="H153" s="385"/>
      <c r="I153" s="374" t="e">
        <f>#REF!</f>
        <v>#REF!</v>
      </c>
      <c r="J153" s="1582" t="e">
        <f>#REF!</f>
        <v>#REF!</v>
      </c>
      <c r="K153" s="1582"/>
      <c r="L153" s="1582"/>
      <c r="M153" s="1582"/>
      <c r="N153" s="378"/>
      <c r="AH153" s="379"/>
      <c r="AI153" s="379"/>
      <c r="AK153" s="379"/>
      <c r="AL153" s="379"/>
    </row>
    <row r="154" spans="1:38" s="311" customFormat="1" ht="20.100000000000001" hidden="1" customHeight="1">
      <c r="A154" s="384"/>
      <c r="B154" s="384"/>
      <c r="C154" s="384"/>
      <c r="D154" s="384"/>
      <c r="E154" s="384"/>
      <c r="F154" s="384"/>
      <c r="G154" s="384"/>
      <c r="H154" s="384"/>
      <c r="I154" s="374" t="e">
        <f>#REF!</f>
        <v>#REF!</v>
      </c>
      <c r="J154" s="1582" t="e">
        <f>#REF!</f>
        <v>#REF!</v>
      </c>
      <c r="K154" s="1582"/>
      <c r="L154" s="1582"/>
      <c r="M154" s="1582"/>
      <c r="N154" s="378"/>
      <c r="AH154" s="379"/>
      <c r="AI154" s="379"/>
      <c r="AK154" s="379"/>
      <c r="AL154" s="379"/>
    </row>
    <row r="155" spans="1:38" s="311" customFormat="1" ht="20.100000000000001" hidden="1" customHeight="1">
      <c r="A155" s="373" t="e">
        <f>#REF!</f>
        <v>#REF!</v>
      </c>
      <c r="B155" s="373"/>
      <c r="C155" s="373"/>
      <c r="D155" s="373"/>
      <c r="E155" s="373"/>
      <c r="F155" s="373"/>
      <c r="G155" s="373"/>
      <c r="H155" s="373"/>
      <c r="I155" s="374" t="e">
        <f>#REF!</f>
        <v>#REF!</v>
      </c>
      <c r="J155" s="1582"/>
      <c r="K155" s="1582"/>
      <c r="L155" s="1582"/>
      <c r="M155" s="1582"/>
      <c r="N155" s="378"/>
      <c r="AH155" s="379"/>
      <c r="AI155" s="379"/>
      <c r="AK155" s="379"/>
      <c r="AL155" s="379"/>
    </row>
    <row r="156" spans="1:38" s="311" customFormat="1" ht="30" hidden="1" customHeight="1">
      <c r="A156" s="381" t="e">
        <f>#REF!</f>
        <v>#REF!</v>
      </c>
      <c r="B156" s="381"/>
      <c r="C156" s="381"/>
      <c r="D156" s="381"/>
      <c r="E156" s="381"/>
      <c r="F156" s="381"/>
      <c r="G156" s="381"/>
      <c r="H156" s="381"/>
      <c r="I156" s="374" t="e">
        <f>#REF!</f>
        <v>#REF!</v>
      </c>
      <c r="J156" s="1582"/>
      <c r="K156" s="1582"/>
      <c r="L156" s="1582"/>
      <c r="M156" s="1582"/>
      <c r="N156" s="378"/>
      <c r="AH156" s="379"/>
      <c r="AI156" s="379"/>
      <c r="AK156" s="379"/>
      <c r="AL156" s="379"/>
    </row>
    <row r="157" spans="1:38" s="311" customFormat="1" ht="20.100000000000001" hidden="1" customHeight="1">
      <c r="A157" s="375" t="e">
        <f>#REF!</f>
        <v>#REF!</v>
      </c>
      <c r="B157" s="375"/>
      <c r="C157" s="375"/>
      <c r="D157" s="375"/>
      <c r="E157" s="375"/>
      <c r="F157" s="375"/>
      <c r="G157" s="375"/>
      <c r="H157" s="375"/>
      <c r="I157" s="376" t="e">
        <f>#REF!</f>
        <v>#REF!</v>
      </c>
      <c r="J157" s="1582" t="e">
        <f>#REF!</f>
        <v>#REF!</v>
      </c>
      <c r="K157" s="1582"/>
      <c r="L157" s="1582"/>
      <c r="M157" s="1582"/>
      <c r="N157" s="378"/>
      <c r="AH157" s="379"/>
      <c r="AI157" s="379"/>
      <c r="AK157" s="377"/>
      <c r="AL157" s="379"/>
    </row>
    <row r="158" spans="1:38" s="311" customFormat="1" ht="20.100000000000001" hidden="1" customHeight="1">
      <c r="A158" s="375" t="e">
        <f>#REF!</f>
        <v>#REF!</v>
      </c>
      <c r="B158" s="375"/>
      <c r="C158" s="375"/>
      <c r="D158" s="375"/>
      <c r="E158" s="375"/>
      <c r="F158" s="375"/>
      <c r="G158" s="375"/>
      <c r="H158" s="375"/>
      <c r="I158" s="376" t="e">
        <f>#REF!</f>
        <v>#REF!</v>
      </c>
      <c r="J158" s="1582" t="e">
        <f>#REF!</f>
        <v>#REF!</v>
      </c>
      <c r="K158" s="1582"/>
      <c r="L158" s="1582"/>
      <c r="M158" s="1582"/>
      <c r="N158" s="378"/>
      <c r="AH158" s="379"/>
      <c r="AI158" s="379"/>
      <c r="AK158" s="377"/>
      <c r="AL158" s="379"/>
    </row>
    <row r="159" spans="1:38" s="311" customFormat="1" ht="20.100000000000001" hidden="1" customHeight="1">
      <c r="A159" s="375" t="e">
        <f>#REF!</f>
        <v>#REF!</v>
      </c>
      <c r="B159" s="375"/>
      <c r="C159" s="375"/>
      <c r="D159" s="375"/>
      <c r="E159" s="375"/>
      <c r="F159" s="375"/>
      <c r="G159" s="375"/>
      <c r="H159" s="375"/>
      <c r="I159" s="376" t="e">
        <f>#REF!</f>
        <v>#REF!</v>
      </c>
      <c r="J159" s="1582" t="e">
        <f>#REF!</f>
        <v>#REF!</v>
      </c>
      <c r="K159" s="1582"/>
      <c r="L159" s="1582"/>
      <c r="M159" s="1582"/>
      <c r="N159" s="378"/>
      <c r="AH159" s="379"/>
      <c r="AI159" s="379"/>
      <c r="AK159" s="377"/>
      <c r="AL159" s="379"/>
    </row>
    <row r="160" spans="1:38" s="311" customFormat="1" ht="20.100000000000001" hidden="1" customHeight="1">
      <c r="A160" s="375" t="e">
        <f>#REF!</f>
        <v>#REF!</v>
      </c>
      <c r="B160" s="375"/>
      <c r="C160" s="375"/>
      <c r="D160" s="375"/>
      <c r="E160" s="375"/>
      <c r="F160" s="375"/>
      <c r="G160" s="375"/>
      <c r="H160" s="375"/>
      <c r="I160" s="376" t="e">
        <f>#REF!</f>
        <v>#REF!</v>
      </c>
      <c r="J160" s="1582" t="e">
        <f>#REF!</f>
        <v>#REF!</v>
      </c>
      <c r="K160" s="1582"/>
      <c r="L160" s="1582"/>
      <c r="M160" s="1582"/>
      <c r="N160" s="378"/>
      <c r="AH160" s="379"/>
      <c r="AI160" s="379"/>
      <c r="AK160" s="377"/>
      <c r="AL160" s="379"/>
    </row>
    <row r="161" spans="1:38" s="311" customFormat="1" ht="20.100000000000001" hidden="1" customHeight="1">
      <c r="A161" s="375" t="e">
        <f>#REF!</f>
        <v>#REF!</v>
      </c>
      <c r="B161" s="375"/>
      <c r="C161" s="375"/>
      <c r="D161" s="375"/>
      <c r="E161" s="375"/>
      <c r="F161" s="375"/>
      <c r="G161" s="375"/>
      <c r="H161" s="375"/>
      <c r="I161" s="376" t="e">
        <f>#REF!</f>
        <v>#REF!</v>
      </c>
      <c r="J161" s="1582" t="e">
        <f>#REF!</f>
        <v>#REF!</v>
      </c>
      <c r="K161" s="1582"/>
      <c r="L161" s="1582"/>
      <c r="M161" s="1582"/>
      <c r="N161" s="378"/>
      <c r="AH161" s="379"/>
      <c r="AI161" s="379"/>
      <c r="AK161" s="377"/>
      <c r="AL161" s="379"/>
    </row>
    <row r="162" spans="1:38" s="311" customFormat="1" ht="20.100000000000001" hidden="1" customHeight="1">
      <c r="A162" s="380"/>
      <c r="B162" s="380"/>
      <c r="C162" s="380"/>
      <c r="D162" s="380"/>
      <c r="E162" s="380"/>
      <c r="F162" s="380"/>
      <c r="G162" s="380"/>
      <c r="H162" s="380"/>
      <c r="I162" s="374" t="e">
        <f>#REF!</f>
        <v>#REF!</v>
      </c>
      <c r="J162" s="1582" t="e">
        <f>#REF!</f>
        <v>#REF!</v>
      </c>
      <c r="K162" s="1582"/>
      <c r="L162" s="1582"/>
      <c r="M162" s="1582"/>
      <c r="N162" s="378"/>
      <c r="AH162" s="379"/>
      <c r="AI162" s="379"/>
      <c r="AK162" s="379"/>
      <c r="AL162" s="379"/>
    </row>
    <row r="163" spans="1:38" s="311" customFormat="1" ht="20.100000000000001" hidden="1" customHeight="1">
      <c r="A163" s="381" t="e">
        <f>#REF!</f>
        <v>#REF!</v>
      </c>
      <c r="B163" s="381"/>
      <c r="C163" s="381"/>
      <c r="D163" s="381"/>
      <c r="E163" s="381"/>
      <c r="F163" s="381"/>
      <c r="G163" s="381"/>
      <c r="H163" s="381"/>
      <c r="I163" s="374" t="e">
        <f>#REF!</f>
        <v>#REF!</v>
      </c>
      <c r="J163" s="1582"/>
      <c r="K163" s="1582"/>
      <c r="L163" s="1582"/>
      <c r="M163" s="1582"/>
      <c r="N163" s="378"/>
      <c r="AH163" s="379"/>
      <c r="AI163" s="379"/>
      <c r="AK163" s="379"/>
      <c r="AL163" s="379"/>
    </row>
    <row r="164" spans="1:38" s="311" customFormat="1" ht="20.100000000000001" hidden="1" customHeight="1">
      <c r="A164" s="375" t="e">
        <f>#REF!</f>
        <v>#REF!</v>
      </c>
      <c r="B164" s="375"/>
      <c r="C164" s="375"/>
      <c r="D164" s="375"/>
      <c r="E164" s="375"/>
      <c r="F164" s="375"/>
      <c r="G164" s="375"/>
      <c r="H164" s="375"/>
      <c r="I164" s="386" t="e">
        <f>#REF!</f>
        <v>#REF!</v>
      </c>
      <c r="J164" s="1582" t="e">
        <f>#REF!</f>
        <v>#REF!</v>
      </c>
      <c r="K164" s="1582"/>
      <c r="L164" s="1582"/>
      <c r="M164" s="1582"/>
      <c r="N164" s="378"/>
      <c r="AH164" s="379"/>
      <c r="AI164" s="379"/>
      <c r="AK164" s="377"/>
      <c r="AL164" s="379"/>
    </row>
    <row r="165" spans="1:38" s="311" customFormat="1" ht="20.100000000000001" hidden="1" customHeight="1">
      <c r="A165" s="375" t="e">
        <f>#REF!</f>
        <v>#REF!</v>
      </c>
      <c r="B165" s="375"/>
      <c r="C165" s="375"/>
      <c r="D165" s="375"/>
      <c r="E165" s="375"/>
      <c r="F165" s="375"/>
      <c r="G165" s="375"/>
      <c r="H165" s="375"/>
      <c r="I165" s="386" t="e">
        <f>#REF!</f>
        <v>#REF!</v>
      </c>
      <c r="J165" s="1582" t="e">
        <f>#REF!</f>
        <v>#REF!</v>
      </c>
      <c r="K165" s="1582"/>
      <c r="L165" s="1582"/>
      <c r="M165" s="1582"/>
      <c r="N165" s="378"/>
      <c r="AH165" s="379"/>
      <c r="AI165" s="379"/>
      <c r="AK165" s="377"/>
      <c r="AL165" s="379"/>
    </row>
    <row r="166" spans="1:38" s="311" customFormat="1" ht="20.100000000000001" hidden="1" customHeight="1">
      <c r="A166" s="375" t="e">
        <f>#REF!</f>
        <v>#REF!</v>
      </c>
      <c r="B166" s="375"/>
      <c r="C166" s="375"/>
      <c r="D166" s="375"/>
      <c r="E166" s="375"/>
      <c r="F166" s="375"/>
      <c r="G166" s="375"/>
      <c r="H166" s="375"/>
      <c r="I166" s="386" t="e">
        <f>#REF!</f>
        <v>#REF!</v>
      </c>
      <c r="J166" s="1582" t="e">
        <f>#REF!</f>
        <v>#REF!</v>
      </c>
      <c r="K166" s="1582"/>
      <c r="L166" s="1582"/>
      <c r="M166" s="1582"/>
      <c r="N166" s="378"/>
      <c r="AH166" s="379"/>
      <c r="AI166" s="379"/>
      <c r="AK166" s="377"/>
      <c r="AL166" s="379"/>
    </row>
    <row r="167" spans="1:38" s="311" customFormat="1" ht="20.100000000000001" hidden="1" customHeight="1">
      <c r="A167" s="375" t="e">
        <f>#REF!</f>
        <v>#REF!</v>
      </c>
      <c r="B167" s="375"/>
      <c r="C167" s="375"/>
      <c r="D167" s="375"/>
      <c r="E167" s="375"/>
      <c r="F167" s="375"/>
      <c r="G167" s="375"/>
      <c r="H167" s="375"/>
      <c r="I167" s="386" t="e">
        <f>#REF!</f>
        <v>#REF!</v>
      </c>
      <c r="J167" s="1582" t="e">
        <f>#REF!</f>
        <v>#REF!</v>
      </c>
      <c r="K167" s="1582"/>
      <c r="L167" s="1582"/>
      <c r="M167" s="1582"/>
      <c r="N167" s="378"/>
      <c r="AH167" s="379"/>
      <c r="AI167" s="379"/>
      <c r="AK167" s="377"/>
      <c r="AL167" s="379"/>
    </row>
    <row r="168" spans="1:38" s="311" customFormat="1" ht="20.100000000000001" hidden="1" customHeight="1">
      <c r="A168" s="375" t="e">
        <f>#REF!</f>
        <v>#REF!</v>
      </c>
      <c r="B168" s="375"/>
      <c r="C168" s="375"/>
      <c r="D168" s="375"/>
      <c r="E168" s="375"/>
      <c r="F168" s="375"/>
      <c r="G168" s="375"/>
      <c r="H168" s="375"/>
      <c r="I168" s="386" t="e">
        <f>#REF!</f>
        <v>#REF!</v>
      </c>
      <c r="J168" s="1582" t="e">
        <f>#REF!</f>
        <v>#REF!</v>
      </c>
      <c r="K168" s="1582"/>
      <c r="L168" s="1582"/>
      <c r="M168" s="1582"/>
      <c r="N168" s="378"/>
      <c r="AH168" s="379"/>
      <c r="AI168" s="379"/>
      <c r="AK168" s="377"/>
      <c r="AL168" s="379"/>
    </row>
    <row r="169" spans="1:38" s="311" customFormat="1" ht="20.100000000000001" hidden="1" customHeight="1">
      <c r="A169" s="375" t="e">
        <f>#REF!</f>
        <v>#REF!</v>
      </c>
      <c r="B169" s="375"/>
      <c r="C169" s="375"/>
      <c r="D169" s="375"/>
      <c r="E169" s="375"/>
      <c r="F169" s="375"/>
      <c r="G169" s="375"/>
      <c r="H169" s="375"/>
      <c r="I169" s="386" t="e">
        <f>#REF!</f>
        <v>#REF!</v>
      </c>
      <c r="J169" s="1582" t="e">
        <f>#REF!</f>
        <v>#REF!</v>
      </c>
      <c r="K169" s="1582"/>
      <c r="L169" s="1582"/>
      <c r="M169" s="1582"/>
      <c r="N169" s="378"/>
      <c r="AH169" s="379"/>
      <c r="AI169" s="379"/>
      <c r="AK169" s="377"/>
      <c r="AL169" s="379"/>
    </row>
    <row r="170" spans="1:38" s="311" customFormat="1" ht="20.100000000000001" hidden="1" customHeight="1">
      <c r="A170" s="387"/>
      <c r="B170" s="387"/>
      <c r="C170" s="387"/>
      <c r="D170" s="387"/>
      <c r="E170" s="387"/>
      <c r="F170" s="387"/>
      <c r="G170" s="387"/>
      <c r="H170" s="387"/>
      <c r="I170" s="374" t="e">
        <f>#REF!</f>
        <v>#REF!</v>
      </c>
      <c r="J170" s="1582" t="e">
        <f>#REF!</f>
        <v>#REF!</v>
      </c>
      <c r="K170" s="1582"/>
      <c r="L170" s="1582"/>
      <c r="M170" s="1582"/>
      <c r="N170" s="378"/>
      <c r="AH170" s="379"/>
      <c r="AI170" s="379"/>
      <c r="AK170" s="379"/>
      <c r="AL170" s="379"/>
    </row>
    <row r="171" spans="1:38" s="311" customFormat="1" ht="35.25" hidden="1" customHeight="1">
      <c r="A171" s="381" t="e">
        <f>#REF!</f>
        <v>#REF!</v>
      </c>
      <c r="B171" s="381"/>
      <c r="C171" s="381"/>
      <c r="D171" s="381"/>
      <c r="E171" s="381"/>
      <c r="F171" s="381"/>
      <c r="G171" s="381"/>
      <c r="H171" s="381"/>
      <c r="I171" s="374" t="e">
        <f>#REF!</f>
        <v>#REF!</v>
      </c>
      <c r="J171" s="1582"/>
      <c r="K171" s="1582"/>
      <c r="L171" s="1582"/>
      <c r="M171" s="1582"/>
      <c r="N171" s="378"/>
      <c r="AH171" s="379"/>
      <c r="AI171" s="379"/>
      <c r="AK171" s="379"/>
      <c r="AL171" s="379"/>
    </row>
    <row r="172" spans="1:38" s="311" customFormat="1" ht="19.5" hidden="1" customHeight="1">
      <c r="A172" s="375" t="e">
        <f>#REF!</f>
        <v>#REF!</v>
      </c>
      <c r="B172" s="375"/>
      <c r="C172" s="375"/>
      <c r="D172" s="375"/>
      <c r="E172" s="375"/>
      <c r="F172" s="375"/>
      <c r="G172" s="375"/>
      <c r="H172" s="375"/>
      <c r="I172" s="386" t="e">
        <f>#REF!</f>
        <v>#REF!</v>
      </c>
      <c r="J172" s="1582" t="e">
        <f>#REF!</f>
        <v>#REF!</v>
      </c>
      <c r="K172" s="1582"/>
      <c r="L172" s="1582"/>
      <c r="M172" s="1582"/>
      <c r="N172" s="378"/>
      <c r="AH172" s="379"/>
      <c r="AI172" s="379"/>
      <c r="AK172" s="377"/>
      <c r="AL172" s="379"/>
    </row>
    <row r="173" spans="1:38" s="311" customFormat="1" ht="19.5" hidden="1" customHeight="1">
      <c r="A173" s="375" t="e">
        <f>#REF!</f>
        <v>#REF!</v>
      </c>
      <c r="B173" s="375"/>
      <c r="C173" s="375"/>
      <c r="D173" s="375"/>
      <c r="E173" s="375"/>
      <c r="F173" s="375"/>
      <c r="G173" s="375"/>
      <c r="H173" s="375"/>
      <c r="I173" s="386" t="e">
        <f>#REF!</f>
        <v>#REF!</v>
      </c>
      <c r="J173" s="1582" t="e">
        <f>#REF!</f>
        <v>#REF!</v>
      </c>
      <c r="K173" s="1582"/>
      <c r="L173" s="1582"/>
      <c r="M173" s="1582"/>
      <c r="N173" s="378"/>
      <c r="AH173" s="379"/>
      <c r="AI173" s="379"/>
      <c r="AK173" s="377"/>
      <c r="AL173" s="379"/>
    </row>
    <row r="174" spans="1:38" s="311" customFormat="1" ht="19.5" hidden="1" customHeight="1">
      <c r="A174" s="375" t="e">
        <f>#REF!</f>
        <v>#REF!</v>
      </c>
      <c r="B174" s="375"/>
      <c r="C174" s="375"/>
      <c r="D174" s="375"/>
      <c r="E174" s="375"/>
      <c r="F174" s="375"/>
      <c r="G174" s="375"/>
      <c r="H174" s="375"/>
      <c r="I174" s="386" t="e">
        <f>#REF!</f>
        <v>#REF!</v>
      </c>
      <c r="J174" s="1582" t="e">
        <f>#REF!</f>
        <v>#REF!</v>
      </c>
      <c r="K174" s="1582"/>
      <c r="L174" s="1582"/>
      <c r="M174" s="1582"/>
      <c r="N174" s="378"/>
      <c r="AH174" s="379"/>
      <c r="AI174" s="379"/>
      <c r="AK174" s="377"/>
      <c r="AL174" s="379"/>
    </row>
    <row r="175" spans="1:38" s="311" customFormat="1" ht="19.5" hidden="1" customHeight="1">
      <c r="A175" s="375" t="e">
        <f>#REF!</f>
        <v>#REF!</v>
      </c>
      <c r="B175" s="375"/>
      <c r="C175" s="375"/>
      <c r="D175" s="375"/>
      <c r="E175" s="375"/>
      <c r="F175" s="375"/>
      <c r="G175" s="375"/>
      <c r="H175" s="375"/>
      <c r="I175" s="386" t="e">
        <f>#REF!</f>
        <v>#REF!</v>
      </c>
      <c r="J175" s="1582" t="e">
        <f>#REF!</f>
        <v>#REF!</v>
      </c>
      <c r="K175" s="1582"/>
      <c r="L175" s="1582"/>
      <c r="M175" s="1582"/>
      <c r="N175" s="378"/>
      <c r="AH175" s="379"/>
      <c r="AI175" s="379"/>
      <c r="AK175" s="377"/>
      <c r="AL175" s="379"/>
    </row>
    <row r="176" spans="1:38" s="311" customFormat="1" ht="33" hidden="1" customHeight="1">
      <c r="A176" s="375" t="e">
        <f>#REF!</f>
        <v>#REF!</v>
      </c>
      <c r="B176" s="375"/>
      <c r="C176" s="375"/>
      <c r="D176" s="375"/>
      <c r="E176" s="375"/>
      <c r="F176" s="375"/>
      <c r="G176" s="375"/>
      <c r="H176" s="375"/>
      <c r="I176" s="386" t="e">
        <f>#REF!</f>
        <v>#REF!</v>
      </c>
      <c r="J176" s="1582" t="e">
        <f>#REF!</f>
        <v>#REF!</v>
      </c>
      <c r="K176" s="1582"/>
      <c r="L176" s="1582"/>
      <c r="M176" s="1582"/>
      <c r="N176" s="378"/>
      <c r="AH176" s="379"/>
      <c r="AI176" s="379"/>
      <c r="AK176" s="377"/>
      <c r="AL176" s="379"/>
    </row>
    <row r="177" spans="1:38" s="311" customFormat="1" ht="19.5" hidden="1" customHeight="1">
      <c r="A177" s="375" t="e">
        <f>#REF!</f>
        <v>#REF!</v>
      </c>
      <c r="B177" s="375"/>
      <c r="C177" s="375"/>
      <c r="D177" s="375"/>
      <c r="E177" s="375"/>
      <c r="F177" s="375"/>
      <c r="G177" s="375"/>
      <c r="H177" s="375"/>
      <c r="I177" s="386" t="e">
        <f>#REF!</f>
        <v>#REF!</v>
      </c>
      <c r="J177" s="1582" t="e">
        <f>#REF!</f>
        <v>#REF!</v>
      </c>
      <c r="K177" s="1582"/>
      <c r="L177" s="1582"/>
      <c r="M177" s="1582"/>
      <c r="N177" s="378"/>
      <c r="AH177" s="379"/>
      <c r="AI177" s="379"/>
      <c r="AK177" s="377"/>
      <c r="AL177" s="379"/>
    </row>
    <row r="178" spans="1:38" s="311" customFormat="1" ht="19.5" hidden="1" customHeight="1">
      <c r="A178" s="375" t="e">
        <f>#REF!</f>
        <v>#REF!</v>
      </c>
      <c r="B178" s="375"/>
      <c r="C178" s="375"/>
      <c r="D178" s="375"/>
      <c r="E178" s="375"/>
      <c r="F178" s="375"/>
      <c r="G178" s="375"/>
      <c r="H178" s="375"/>
      <c r="I178" s="386" t="e">
        <f>#REF!</f>
        <v>#REF!</v>
      </c>
      <c r="J178" s="1582" t="e">
        <f>#REF!</f>
        <v>#REF!</v>
      </c>
      <c r="K178" s="1582"/>
      <c r="L178" s="1582"/>
      <c r="M178" s="1582"/>
      <c r="N178" s="378"/>
      <c r="AH178" s="379"/>
      <c r="AI178" s="379"/>
      <c r="AK178" s="377"/>
      <c r="AL178" s="379"/>
    </row>
    <row r="179" spans="1:38" s="311" customFormat="1" ht="19.5" hidden="1" customHeight="1">
      <c r="A179" s="375" t="e">
        <f>#REF!</f>
        <v>#REF!</v>
      </c>
      <c r="B179" s="375"/>
      <c r="C179" s="375"/>
      <c r="D179" s="375"/>
      <c r="E179" s="375"/>
      <c r="F179" s="375"/>
      <c r="G179" s="375"/>
      <c r="H179" s="375"/>
      <c r="I179" s="386" t="e">
        <f>#REF!</f>
        <v>#REF!</v>
      </c>
      <c r="J179" s="1582" t="e">
        <f>#REF!</f>
        <v>#REF!</v>
      </c>
      <c r="K179" s="1582"/>
      <c r="L179" s="1582"/>
      <c r="M179" s="1582"/>
      <c r="N179" s="378"/>
      <c r="AH179" s="379"/>
      <c r="AI179" s="379"/>
      <c r="AK179" s="377"/>
      <c r="AL179" s="379"/>
    </row>
    <row r="180" spans="1:38" s="311" customFormat="1" ht="19.5" hidden="1" customHeight="1">
      <c r="A180" s="375" t="e">
        <f>#REF!</f>
        <v>#REF!</v>
      </c>
      <c r="B180" s="375"/>
      <c r="C180" s="375"/>
      <c r="D180" s="375"/>
      <c r="E180" s="375"/>
      <c r="F180" s="375"/>
      <c r="G180" s="375"/>
      <c r="H180" s="375"/>
      <c r="I180" s="386" t="e">
        <f>#REF!</f>
        <v>#REF!</v>
      </c>
      <c r="J180" s="1582" t="e">
        <f>#REF!</f>
        <v>#REF!</v>
      </c>
      <c r="K180" s="1582"/>
      <c r="L180" s="1582"/>
      <c r="M180" s="1582"/>
      <c r="N180" s="378"/>
      <c r="AH180" s="379"/>
      <c r="AI180" s="379"/>
      <c r="AK180" s="377"/>
      <c r="AL180" s="379"/>
    </row>
    <row r="181" spans="1:38" s="311" customFormat="1" ht="19.5" hidden="1" customHeight="1">
      <c r="A181" s="387"/>
      <c r="B181" s="387"/>
      <c r="C181" s="387"/>
      <c r="D181" s="387"/>
      <c r="E181" s="387"/>
      <c r="F181" s="387"/>
      <c r="G181" s="387"/>
      <c r="H181" s="387"/>
      <c r="I181" s="374" t="e">
        <f>#REF!</f>
        <v>#REF!</v>
      </c>
      <c r="J181" s="1582" t="e">
        <f>#REF!</f>
        <v>#REF!</v>
      </c>
      <c r="K181" s="1582"/>
      <c r="L181" s="1582"/>
      <c r="M181" s="1582"/>
      <c r="N181" s="378"/>
      <c r="AH181" s="379"/>
      <c r="AI181" s="379"/>
      <c r="AK181" s="379"/>
      <c r="AL181" s="379"/>
    </row>
    <row r="182" spans="1:38" s="311" customFormat="1" ht="19.5" hidden="1" customHeight="1">
      <c r="A182" s="381" t="e">
        <f>#REF!</f>
        <v>#REF!</v>
      </c>
      <c r="B182" s="381"/>
      <c r="C182" s="381"/>
      <c r="D182" s="381"/>
      <c r="E182" s="381"/>
      <c r="F182" s="381"/>
      <c r="G182" s="381"/>
      <c r="H182" s="381"/>
      <c r="I182" s="374" t="e">
        <f>#REF!</f>
        <v>#REF!</v>
      </c>
      <c r="J182" s="1582"/>
      <c r="K182" s="1582"/>
      <c r="L182" s="1582"/>
      <c r="M182" s="1582"/>
      <c r="N182" s="378"/>
      <c r="AH182" s="379"/>
      <c r="AI182" s="379"/>
      <c r="AK182" s="379"/>
      <c r="AL182" s="379"/>
    </row>
    <row r="183" spans="1:38" s="311" customFormat="1" ht="19.5" hidden="1" customHeight="1">
      <c r="A183" s="375" t="e">
        <f>#REF!</f>
        <v>#REF!</v>
      </c>
      <c r="B183" s="375"/>
      <c r="C183" s="375"/>
      <c r="D183" s="375"/>
      <c r="E183" s="375"/>
      <c r="F183" s="375"/>
      <c r="G183" s="375"/>
      <c r="H183" s="375"/>
      <c r="I183" s="376" t="e">
        <f>#REF!</f>
        <v>#REF!</v>
      </c>
      <c r="J183" s="1582" t="e">
        <f>#REF!</f>
        <v>#REF!</v>
      </c>
      <c r="K183" s="1582"/>
      <c r="L183" s="1582"/>
      <c r="M183" s="1582"/>
      <c r="N183" s="378"/>
      <c r="AH183" s="379"/>
      <c r="AI183" s="379"/>
      <c r="AK183" s="377"/>
      <c r="AL183" s="379"/>
    </row>
    <row r="184" spans="1:38" s="311" customFormat="1" ht="19.5" hidden="1" customHeight="1">
      <c r="A184" s="375" t="e">
        <f>#REF!</f>
        <v>#REF!</v>
      </c>
      <c r="B184" s="375"/>
      <c r="C184" s="375"/>
      <c r="D184" s="375"/>
      <c r="E184" s="375"/>
      <c r="F184" s="375"/>
      <c r="G184" s="375"/>
      <c r="H184" s="375"/>
      <c r="I184" s="376" t="e">
        <f>#REF!</f>
        <v>#REF!</v>
      </c>
      <c r="J184" s="1582" t="e">
        <f>#REF!</f>
        <v>#REF!</v>
      </c>
      <c r="K184" s="1582"/>
      <c r="L184" s="1582"/>
      <c r="M184" s="1582"/>
      <c r="N184" s="378"/>
      <c r="AH184" s="379"/>
      <c r="AI184" s="379"/>
      <c r="AK184" s="377"/>
      <c r="AL184" s="379"/>
    </row>
    <row r="185" spans="1:38" s="311" customFormat="1" ht="19.5" hidden="1" customHeight="1">
      <c r="A185" s="375" t="e">
        <f>#REF!</f>
        <v>#REF!</v>
      </c>
      <c r="B185" s="375"/>
      <c r="C185" s="375"/>
      <c r="D185" s="375"/>
      <c r="E185" s="375"/>
      <c r="F185" s="375"/>
      <c r="G185" s="375"/>
      <c r="H185" s="375"/>
      <c r="I185" s="376" t="e">
        <f>#REF!</f>
        <v>#REF!</v>
      </c>
      <c r="J185" s="1582" t="e">
        <f>#REF!</f>
        <v>#REF!</v>
      </c>
      <c r="K185" s="1582"/>
      <c r="L185" s="1582"/>
      <c r="M185" s="1582"/>
      <c r="N185" s="378"/>
      <c r="AH185" s="379"/>
      <c r="AI185" s="379"/>
      <c r="AK185" s="377"/>
      <c r="AL185" s="379"/>
    </row>
    <row r="186" spans="1:38" s="311" customFormat="1" ht="19.5" hidden="1" customHeight="1">
      <c r="A186" s="387"/>
      <c r="B186" s="387"/>
      <c r="C186" s="387"/>
      <c r="D186" s="387"/>
      <c r="E186" s="387"/>
      <c r="F186" s="387"/>
      <c r="G186" s="387"/>
      <c r="H186" s="387"/>
      <c r="I186" s="374" t="e">
        <f>#REF!</f>
        <v>#REF!</v>
      </c>
      <c r="J186" s="1582" t="e">
        <f>#REF!</f>
        <v>#REF!</v>
      </c>
      <c r="K186" s="1582"/>
      <c r="L186" s="1582"/>
      <c r="M186" s="1582"/>
      <c r="N186" s="378"/>
      <c r="AH186" s="379"/>
      <c r="AI186" s="379"/>
      <c r="AK186" s="379"/>
      <c r="AL186" s="379"/>
    </row>
    <row r="187" spans="1:38" s="311" customFormat="1" ht="33" hidden="1" customHeight="1">
      <c r="A187" s="381" t="e">
        <f>#REF!</f>
        <v>#REF!</v>
      </c>
      <c r="B187" s="381"/>
      <c r="C187" s="381"/>
      <c r="D187" s="381"/>
      <c r="E187" s="381"/>
      <c r="F187" s="381"/>
      <c r="G187" s="381"/>
      <c r="H187" s="381"/>
      <c r="I187" s="374" t="e">
        <f>#REF!</f>
        <v>#REF!</v>
      </c>
      <c r="J187" s="1582"/>
      <c r="K187" s="1582"/>
      <c r="L187" s="1582"/>
      <c r="M187" s="1582"/>
      <c r="N187" s="378"/>
      <c r="AH187" s="379"/>
      <c r="AI187" s="379"/>
      <c r="AK187" s="379"/>
      <c r="AL187" s="379"/>
    </row>
    <row r="188" spans="1:38" s="311" customFormat="1" ht="19.5" hidden="1" customHeight="1">
      <c r="A188" s="387" t="e">
        <f>#REF!</f>
        <v>#REF!</v>
      </c>
      <c r="B188" s="387"/>
      <c r="C188" s="387"/>
      <c r="D188" s="387"/>
      <c r="E188" s="387"/>
      <c r="F188" s="387"/>
      <c r="G188" s="387"/>
      <c r="H188" s="387"/>
      <c r="I188" s="376" t="e">
        <f>#REF!</f>
        <v>#REF!</v>
      </c>
      <c r="J188" s="1582" t="e">
        <f>#REF!</f>
        <v>#REF!</v>
      </c>
      <c r="K188" s="1582"/>
      <c r="L188" s="1582"/>
      <c r="M188" s="1582"/>
      <c r="N188" s="378"/>
      <c r="AH188" s="379"/>
      <c r="AI188" s="379"/>
      <c r="AK188" s="377"/>
      <c r="AL188" s="379"/>
    </row>
    <row r="189" spans="1:38" s="311" customFormat="1" ht="19.5" hidden="1" customHeight="1">
      <c r="A189" s="387" t="e">
        <f>#REF!</f>
        <v>#REF!</v>
      </c>
      <c r="B189" s="387"/>
      <c r="C189" s="387"/>
      <c r="D189" s="387"/>
      <c r="E189" s="387"/>
      <c r="F189" s="387"/>
      <c r="G189" s="387"/>
      <c r="H189" s="387"/>
      <c r="I189" s="376" t="e">
        <f>#REF!</f>
        <v>#REF!</v>
      </c>
      <c r="J189" s="1582" t="e">
        <f>#REF!</f>
        <v>#REF!</v>
      </c>
      <c r="K189" s="1582"/>
      <c r="L189" s="1582"/>
      <c r="M189" s="1582"/>
      <c r="N189" s="378"/>
      <c r="AH189" s="379"/>
      <c r="AI189" s="379"/>
      <c r="AK189" s="377"/>
      <c r="AL189" s="379"/>
    </row>
    <row r="190" spans="1:38" s="311" customFormat="1" ht="19.5" hidden="1" customHeight="1">
      <c r="A190" s="387" t="e">
        <f>#REF!</f>
        <v>#REF!</v>
      </c>
      <c r="B190" s="387"/>
      <c r="C190" s="387"/>
      <c r="D190" s="387"/>
      <c r="E190" s="387"/>
      <c r="F190" s="387"/>
      <c r="G190" s="387"/>
      <c r="H190" s="387"/>
      <c r="I190" s="376" t="e">
        <f>#REF!</f>
        <v>#REF!</v>
      </c>
      <c r="J190" s="1582" t="e">
        <f>#REF!</f>
        <v>#REF!</v>
      </c>
      <c r="K190" s="1582"/>
      <c r="L190" s="1582"/>
      <c r="M190" s="1582"/>
      <c r="N190" s="378"/>
      <c r="AH190" s="379"/>
      <c r="AI190" s="379"/>
      <c r="AK190" s="377"/>
      <c r="AL190" s="379"/>
    </row>
    <row r="191" spans="1:38" s="311" customFormat="1" ht="19.5" hidden="1" customHeight="1">
      <c r="A191" s="387"/>
      <c r="B191" s="387"/>
      <c r="C191" s="387"/>
      <c r="D191" s="387"/>
      <c r="E191" s="387"/>
      <c r="F191" s="387"/>
      <c r="G191" s="387"/>
      <c r="H191" s="387"/>
      <c r="I191" s="374" t="e">
        <f>#REF!</f>
        <v>#REF!</v>
      </c>
      <c r="J191" s="1582" t="e">
        <f>#REF!</f>
        <v>#REF!</v>
      </c>
      <c r="K191" s="1582"/>
      <c r="L191" s="1582"/>
      <c r="M191" s="1582"/>
      <c r="N191" s="378"/>
      <c r="AH191" s="379"/>
      <c r="AI191" s="379"/>
      <c r="AK191" s="379"/>
      <c r="AL191" s="379"/>
    </row>
    <row r="192" spans="1:38" s="311" customFormat="1" ht="19.5" hidden="1" customHeight="1">
      <c r="A192" s="381" t="e">
        <f>#REF!</f>
        <v>#REF!</v>
      </c>
      <c r="B192" s="381"/>
      <c r="C192" s="381"/>
      <c r="D192" s="381"/>
      <c r="E192" s="381"/>
      <c r="F192" s="381"/>
      <c r="G192" s="381"/>
      <c r="H192" s="381"/>
      <c r="I192" s="374" t="e">
        <f>#REF!</f>
        <v>#REF!</v>
      </c>
      <c r="J192" s="1582"/>
      <c r="K192" s="1582"/>
      <c r="L192" s="1582"/>
      <c r="M192" s="1582"/>
      <c r="N192" s="378"/>
      <c r="AH192" s="379"/>
      <c r="AI192" s="379"/>
      <c r="AK192" s="379"/>
      <c r="AL192" s="379"/>
    </row>
    <row r="193" spans="1:38" s="311" customFormat="1" ht="19.5" hidden="1" customHeight="1">
      <c r="A193" s="375" t="e">
        <f>#REF!</f>
        <v>#REF!</v>
      </c>
      <c r="B193" s="375"/>
      <c r="C193" s="375"/>
      <c r="D193" s="375"/>
      <c r="E193" s="375"/>
      <c r="F193" s="375"/>
      <c r="G193" s="375"/>
      <c r="H193" s="375"/>
      <c r="I193" s="376" t="e">
        <f>#REF!</f>
        <v>#REF!</v>
      </c>
      <c r="J193" s="1582" t="e">
        <f>#REF!</f>
        <v>#REF!</v>
      </c>
      <c r="K193" s="1582"/>
      <c r="L193" s="1582"/>
      <c r="M193" s="1582"/>
      <c r="N193" s="378"/>
      <c r="AH193" s="379"/>
      <c r="AI193" s="379"/>
      <c r="AK193" s="377"/>
      <c r="AL193" s="379"/>
    </row>
    <row r="194" spans="1:38" s="311" customFormat="1" ht="19.5" hidden="1" customHeight="1">
      <c r="A194" s="375" t="e">
        <f>#REF!</f>
        <v>#REF!</v>
      </c>
      <c r="B194" s="375"/>
      <c r="C194" s="375"/>
      <c r="D194" s="375"/>
      <c r="E194" s="375"/>
      <c r="F194" s="375"/>
      <c r="G194" s="375"/>
      <c r="H194" s="375"/>
      <c r="I194" s="376" t="e">
        <f>#REF!</f>
        <v>#REF!</v>
      </c>
      <c r="J194" s="1582" t="e">
        <f>#REF!</f>
        <v>#REF!</v>
      </c>
      <c r="K194" s="1582"/>
      <c r="L194" s="1582"/>
      <c r="M194" s="1582"/>
      <c r="N194" s="378"/>
      <c r="AH194" s="379"/>
      <c r="AI194" s="379"/>
      <c r="AK194" s="377"/>
      <c r="AL194" s="379"/>
    </row>
    <row r="195" spans="1:38" s="311" customFormat="1" ht="19.5" hidden="1" customHeight="1">
      <c r="A195" s="387"/>
      <c r="B195" s="387"/>
      <c r="C195" s="387"/>
      <c r="D195" s="387"/>
      <c r="E195" s="387"/>
      <c r="F195" s="387"/>
      <c r="G195" s="387"/>
      <c r="H195" s="387"/>
      <c r="I195" s="374" t="e">
        <f>#REF!</f>
        <v>#REF!</v>
      </c>
      <c r="J195" s="1582" t="e">
        <f>#REF!</f>
        <v>#REF!</v>
      </c>
      <c r="K195" s="1582"/>
      <c r="L195" s="1582"/>
      <c r="M195" s="1582"/>
      <c r="N195" s="378"/>
      <c r="AH195" s="379"/>
      <c r="AI195" s="379"/>
      <c r="AK195" s="379"/>
      <c r="AL195" s="379"/>
    </row>
    <row r="196" spans="1:38" s="311" customFormat="1" ht="33" hidden="1" customHeight="1">
      <c r="A196" s="381" t="e">
        <f>#REF!</f>
        <v>#REF!</v>
      </c>
      <c r="B196" s="381"/>
      <c r="C196" s="381"/>
      <c r="D196" s="381"/>
      <c r="E196" s="381"/>
      <c r="F196" s="381"/>
      <c r="G196" s="381"/>
      <c r="H196" s="381"/>
      <c r="I196" s="374" t="e">
        <f>#REF!</f>
        <v>#REF!</v>
      </c>
      <c r="J196" s="1582"/>
      <c r="K196" s="1582"/>
      <c r="L196" s="1582"/>
      <c r="M196" s="1582"/>
      <c r="N196" s="378"/>
      <c r="AH196" s="379"/>
      <c r="AI196" s="379"/>
      <c r="AK196" s="379"/>
      <c r="AL196" s="379"/>
    </row>
    <row r="197" spans="1:38" s="311" customFormat="1" ht="19.5" hidden="1" customHeight="1">
      <c r="A197" s="375" t="e">
        <f>#REF!</f>
        <v>#REF!</v>
      </c>
      <c r="B197" s="375"/>
      <c r="C197" s="375"/>
      <c r="D197" s="375"/>
      <c r="E197" s="375"/>
      <c r="F197" s="375"/>
      <c r="G197" s="375"/>
      <c r="H197" s="375"/>
      <c r="I197" s="376" t="e">
        <f>#REF!</f>
        <v>#REF!</v>
      </c>
      <c r="J197" s="1582" t="e">
        <f>#REF!</f>
        <v>#REF!</v>
      </c>
      <c r="K197" s="1582"/>
      <c r="L197" s="1582"/>
      <c r="M197" s="1582"/>
      <c r="N197" s="378"/>
      <c r="AH197" s="379"/>
      <c r="AI197" s="379"/>
      <c r="AK197" s="377"/>
      <c r="AL197" s="379"/>
    </row>
    <row r="198" spans="1:38" s="311" customFormat="1" ht="19.5" hidden="1" customHeight="1">
      <c r="A198" s="375" t="e">
        <f>#REF!</f>
        <v>#REF!</v>
      </c>
      <c r="B198" s="375"/>
      <c r="C198" s="375"/>
      <c r="D198" s="375"/>
      <c r="E198" s="375"/>
      <c r="F198" s="375"/>
      <c r="G198" s="375"/>
      <c r="H198" s="375"/>
      <c r="I198" s="376" t="e">
        <f>#REF!</f>
        <v>#REF!</v>
      </c>
      <c r="J198" s="1582" t="e">
        <f>#REF!</f>
        <v>#REF!</v>
      </c>
      <c r="K198" s="1582"/>
      <c r="L198" s="1582"/>
      <c r="M198" s="1582"/>
      <c r="N198" s="378"/>
      <c r="AH198" s="379"/>
      <c r="AI198" s="379"/>
      <c r="AK198" s="377"/>
      <c r="AL198" s="379"/>
    </row>
    <row r="199" spans="1:38" s="311" customFormat="1" ht="19.5" hidden="1" customHeight="1">
      <c r="A199" s="375" t="e">
        <f>#REF!</f>
        <v>#REF!</v>
      </c>
      <c r="B199" s="375"/>
      <c r="C199" s="375"/>
      <c r="D199" s="375"/>
      <c r="E199" s="375"/>
      <c r="F199" s="375"/>
      <c r="G199" s="375"/>
      <c r="H199" s="375"/>
      <c r="I199" s="376" t="e">
        <f>#REF!</f>
        <v>#REF!</v>
      </c>
      <c r="J199" s="1582" t="e">
        <f>#REF!</f>
        <v>#REF!</v>
      </c>
      <c r="K199" s="1582"/>
      <c r="L199" s="1582"/>
      <c r="M199" s="1582"/>
      <c r="N199" s="378"/>
      <c r="AH199" s="379"/>
      <c r="AI199" s="379"/>
      <c r="AK199" s="377"/>
      <c r="AL199" s="379"/>
    </row>
    <row r="200" spans="1:38" s="311" customFormat="1" ht="19.5" hidden="1" customHeight="1">
      <c r="A200" s="375" t="e">
        <f>#REF!</f>
        <v>#REF!</v>
      </c>
      <c r="B200" s="375"/>
      <c r="C200" s="375"/>
      <c r="D200" s="375"/>
      <c r="E200" s="375"/>
      <c r="F200" s="375"/>
      <c r="G200" s="375"/>
      <c r="H200" s="375"/>
      <c r="I200" s="376" t="e">
        <f>#REF!</f>
        <v>#REF!</v>
      </c>
      <c r="J200" s="1582" t="e">
        <f>#REF!</f>
        <v>#REF!</v>
      </c>
      <c r="K200" s="1582"/>
      <c r="L200" s="1582"/>
      <c r="M200" s="1582"/>
      <c r="N200" s="378"/>
      <c r="AH200" s="379"/>
      <c r="AI200" s="379"/>
      <c r="AK200" s="377"/>
      <c r="AL200" s="379"/>
    </row>
    <row r="201" spans="1:38" s="311" customFormat="1" ht="19.5" hidden="1" customHeight="1">
      <c r="A201" s="375" t="e">
        <f>#REF!</f>
        <v>#REF!</v>
      </c>
      <c r="B201" s="375"/>
      <c r="C201" s="375"/>
      <c r="D201" s="375"/>
      <c r="E201" s="375"/>
      <c r="F201" s="375"/>
      <c r="G201" s="375"/>
      <c r="H201" s="375"/>
      <c r="I201" s="376" t="e">
        <f>#REF!</f>
        <v>#REF!</v>
      </c>
      <c r="J201" s="1582" t="e">
        <f>#REF!</f>
        <v>#REF!</v>
      </c>
      <c r="K201" s="1582"/>
      <c r="L201" s="1582"/>
      <c r="M201" s="1582"/>
      <c r="N201" s="378"/>
      <c r="AH201" s="379"/>
      <c r="AI201" s="379"/>
      <c r="AK201" s="377"/>
      <c r="AL201" s="379"/>
    </row>
    <row r="202" spans="1:38" s="311" customFormat="1" ht="19.5" hidden="1" customHeight="1">
      <c r="A202" s="375" t="e">
        <f>#REF!</f>
        <v>#REF!</v>
      </c>
      <c r="B202" s="375"/>
      <c r="C202" s="375"/>
      <c r="D202" s="375"/>
      <c r="E202" s="375"/>
      <c r="F202" s="375"/>
      <c r="G202" s="375"/>
      <c r="H202" s="375"/>
      <c r="I202" s="376" t="e">
        <f>#REF!</f>
        <v>#REF!</v>
      </c>
      <c r="J202" s="1582" t="e">
        <f>#REF!</f>
        <v>#REF!</v>
      </c>
      <c r="K202" s="1582"/>
      <c r="L202" s="1582"/>
      <c r="M202" s="1582"/>
      <c r="N202" s="378"/>
      <c r="AH202" s="379"/>
      <c r="AI202" s="379"/>
      <c r="AK202" s="377"/>
      <c r="AL202" s="379"/>
    </row>
    <row r="203" spans="1:38" s="311" customFormat="1" ht="19.5" hidden="1" customHeight="1">
      <c r="A203" s="387"/>
      <c r="B203" s="387"/>
      <c r="C203" s="387"/>
      <c r="D203" s="387"/>
      <c r="E203" s="387"/>
      <c r="F203" s="387"/>
      <c r="G203" s="387"/>
      <c r="H203" s="387"/>
      <c r="I203" s="374" t="e">
        <f>#REF!</f>
        <v>#REF!</v>
      </c>
      <c r="J203" s="1582" t="e">
        <f>#REF!</f>
        <v>#REF!</v>
      </c>
      <c r="K203" s="1582"/>
      <c r="L203" s="1582"/>
      <c r="M203" s="1582"/>
      <c r="N203" s="378"/>
      <c r="AH203" s="379"/>
      <c r="AI203" s="379"/>
      <c r="AK203" s="379"/>
      <c r="AL203" s="379"/>
    </row>
    <row r="204" spans="1:38" s="311" customFormat="1" ht="33" hidden="1" customHeight="1">
      <c r="A204" s="381" t="e">
        <f>#REF!</f>
        <v>#REF!</v>
      </c>
      <c r="B204" s="381"/>
      <c r="C204" s="381"/>
      <c r="D204" s="381"/>
      <c r="E204" s="381"/>
      <c r="F204" s="381"/>
      <c r="G204" s="381"/>
      <c r="H204" s="381"/>
      <c r="I204" s="374" t="e">
        <f>#REF!</f>
        <v>#REF!</v>
      </c>
      <c r="J204" s="1582"/>
      <c r="K204" s="1582"/>
      <c r="L204" s="1582"/>
      <c r="M204" s="1582"/>
      <c r="N204" s="378"/>
      <c r="AH204" s="379"/>
      <c r="AI204" s="379"/>
      <c r="AK204" s="379"/>
      <c r="AL204" s="379"/>
    </row>
    <row r="205" spans="1:38" s="311" customFormat="1" ht="33" hidden="1" customHeight="1">
      <c r="A205" s="375" t="e">
        <f>#REF!</f>
        <v>#REF!</v>
      </c>
      <c r="B205" s="375"/>
      <c r="C205" s="375"/>
      <c r="D205" s="375"/>
      <c r="E205" s="375"/>
      <c r="F205" s="375"/>
      <c r="G205" s="375"/>
      <c r="H205" s="375"/>
      <c r="I205" s="376" t="e">
        <f>#REF!</f>
        <v>#REF!</v>
      </c>
      <c r="J205" s="1582" t="e">
        <f>#REF!</f>
        <v>#REF!</v>
      </c>
      <c r="K205" s="1582"/>
      <c r="L205" s="1582"/>
      <c r="M205" s="1582"/>
      <c r="N205" s="378"/>
      <c r="AH205" s="379"/>
      <c r="AI205" s="379"/>
      <c r="AK205" s="377"/>
      <c r="AL205" s="379"/>
    </row>
    <row r="206" spans="1:38" s="311" customFormat="1" ht="19.5" hidden="1" customHeight="1">
      <c r="A206" s="375" t="e">
        <f>#REF!</f>
        <v>#REF!</v>
      </c>
      <c r="B206" s="375"/>
      <c r="C206" s="375"/>
      <c r="D206" s="375"/>
      <c r="E206" s="375"/>
      <c r="F206" s="375"/>
      <c r="G206" s="375"/>
      <c r="H206" s="375"/>
      <c r="I206" s="376" t="e">
        <f>#REF!</f>
        <v>#REF!</v>
      </c>
      <c r="J206" s="1582" t="e">
        <f>#REF!</f>
        <v>#REF!</v>
      </c>
      <c r="K206" s="1582"/>
      <c r="L206" s="1582"/>
      <c r="M206" s="1582"/>
      <c r="N206" s="378"/>
      <c r="AH206" s="379"/>
      <c r="AI206" s="379"/>
      <c r="AK206" s="377"/>
      <c r="AL206" s="379"/>
    </row>
    <row r="207" spans="1:38" s="311" customFormat="1" ht="19.5" hidden="1" customHeight="1">
      <c r="A207" s="375" t="e">
        <f>#REF!</f>
        <v>#REF!</v>
      </c>
      <c r="B207" s="375"/>
      <c r="C207" s="375"/>
      <c r="D207" s="375"/>
      <c r="E207" s="375"/>
      <c r="F207" s="375"/>
      <c r="G207" s="375"/>
      <c r="H207" s="375"/>
      <c r="I207" s="376" t="e">
        <f>#REF!</f>
        <v>#REF!</v>
      </c>
      <c r="J207" s="1582" t="e">
        <f>#REF!</f>
        <v>#REF!</v>
      </c>
      <c r="K207" s="1582"/>
      <c r="L207" s="1582"/>
      <c r="M207" s="1582"/>
      <c r="N207" s="378"/>
      <c r="AH207" s="379"/>
      <c r="AI207" s="379"/>
      <c r="AK207" s="377"/>
      <c r="AL207" s="379"/>
    </row>
    <row r="208" spans="1:38" s="311" customFormat="1" ht="19.5" hidden="1" customHeight="1">
      <c r="A208" s="387" t="e">
        <f>#REF!</f>
        <v>#REF!</v>
      </c>
      <c r="B208" s="387"/>
      <c r="C208" s="387"/>
      <c r="D208" s="387"/>
      <c r="E208" s="387"/>
      <c r="F208" s="387"/>
      <c r="G208" s="387"/>
      <c r="H208" s="387"/>
      <c r="I208" s="374" t="e">
        <f>#REF!</f>
        <v>#REF!</v>
      </c>
      <c r="J208" s="1582" t="e">
        <f>#REF!</f>
        <v>#REF!</v>
      </c>
      <c r="K208" s="1582"/>
      <c r="L208" s="1582"/>
      <c r="M208" s="1582"/>
      <c r="N208" s="378"/>
      <c r="AH208" s="379"/>
      <c r="AI208" s="379"/>
      <c r="AK208" s="379"/>
      <c r="AL208" s="379"/>
    </row>
    <row r="209" spans="1:38" s="311" customFormat="1" ht="33" hidden="1" customHeight="1">
      <c r="A209" s="381" t="e">
        <f>#REF!</f>
        <v>#REF!</v>
      </c>
      <c r="B209" s="381"/>
      <c r="C209" s="381"/>
      <c r="D209" s="381"/>
      <c r="E209" s="381"/>
      <c r="F209" s="381"/>
      <c r="G209" s="381"/>
      <c r="H209" s="381"/>
      <c r="I209" s="374" t="e">
        <f>#REF!</f>
        <v>#REF!</v>
      </c>
      <c r="J209" s="1582"/>
      <c r="K209" s="1582"/>
      <c r="L209" s="1582"/>
      <c r="M209" s="1582"/>
      <c r="N209" s="378"/>
      <c r="AH209" s="379"/>
      <c r="AI209" s="379"/>
      <c r="AK209" s="379"/>
      <c r="AL209" s="379"/>
    </row>
    <row r="210" spans="1:38" s="311" customFormat="1" ht="19.5" hidden="1" customHeight="1">
      <c r="A210" s="375" t="e">
        <f>#REF!</f>
        <v>#REF!</v>
      </c>
      <c r="B210" s="375"/>
      <c r="C210" s="375"/>
      <c r="D210" s="375"/>
      <c r="E210" s="375"/>
      <c r="F210" s="375"/>
      <c r="G210" s="375"/>
      <c r="H210" s="375"/>
      <c r="I210" s="376" t="e">
        <f>#REF!</f>
        <v>#REF!</v>
      </c>
      <c r="J210" s="1582" t="e">
        <f>#REF!</f>
        <v>#REF!</v>
      </c>
      <c r="K210" s="1582"/>
      <c r="L210" s="1582"/>
      <c r="M210" s="1582"/>
      <c r="N210" s="378"/>
      <c r="AH210" s="379"/>
      <c r="AI210" s="379"/>
      <c r="AK210" s="377"/>
      <c r="AL210" s="379"/>
    </row>
    <row r="211" spans="1:38" s="311" customFormat="1" ht="19.5" hidden="1" customHeight="1">
      <c r="A211" s="375" t="e">
        <f>#REF!</f>
        <v>#REF!</v>
      </c>
      <c r="B211" s="375"/>
      <c r="C211" s="375"/>
      <c r="D211" s="375"/>
      <c r="E211" s="375"/>
      <c r="F211" s="375"/>
      <c r="G211" s="375"/>
      <c r="H211" s="375"/>
      <c r="I211" s="376" t="e">
        <f>#REF!</f>
        <v>#REF!</v>
      </c>
      <c r="J211" s="1582" t="e">
        <f>#REF!</f>
        <v>#REF!</v>
      </c>
      <c r="K211" s="1582"/>
      <c r="L211" s="1582"/>
      <c r="M211" s="1582"/>
      <c r="N211" s="378"/>
      <c r="AH211" s="379"/>
      <c r="AI211" s="379"/>
      <c r="AK211" s="377"/>
      <c r="AL211" s="379"/>
    </row>
    <row r="212" spans="1:38" s="311" customFormat="1" ht="32.25" hidden="1" customHeight="1">
      <c r="A212" s="375" t="e">
        <f>#REF!</f>
        <v>#REF!</v>
      </c>
      <c r="B212" s="375"/>
      <c r="C212" s="375"/>
      <c r="D212" s="375"/>
      <c r="E212" s="375"/>
      <c r="F212" s="375"/>
      <c r="G212" s="375"/>
      <c r="H212" s="375"/>
      <c r="I212" s="376" t="e">
        <f>#REF!</f>
        <v>#REF!</v>
      </c>
      <c r="J212" s="1582" t="e">
        <f>#REF!</f>
        <v>#REF!</v>
      </c>
      <c r="K212" s="1582"/>
      <c r="L212" s="1582"/>
      <c r="M212" s="1582"/>
      <c r="N212" s="378"/>
      <c r="AH212" s="379"/>
      <c r="AI212" s="379"/>
      <c r="AK212" s="377"/>
      <c r="AL212" s="379"/>
    </row>
    <row r="213" spans="1:38" s="311" customFormat="1" ht="19.5" hidden="1" customHeight="1">
      <c r="A213" s="375" t="e">
        <f>#REF!</f>
        <v>#REF!</v>
      </c>
      <c r="B213" s="375"/>
      <c r="C213" s="375"/>
      <c r="D213" s="375"/>
      <c r="E213" s="375"/>
      <c r="F213" s="375"/>
      <c r="G213" s="375"/>
      <c r="H213" s="375"/>
      <c r="I213" s="376" t="e">
        <f>#REF!</f>
        <v>#REF!</v>
      </c>
      <c r="J213" s="1582" t="e">
        <f>#REF!</f>
        <v>#REF!</v>
      </c>
      <c r="K213" s="1582"/>
      <c r="L213" s="1582"/>
      <c r="M213" s="1582"/>
      <c r="N213" s="378"/>
      <c r="AH213" s="379"/>
      <c r="AI213" s="379"/>
      <c r="AK213" s="377"/>
      <c r="AL213" s="379"/>
    </row>
    <row r="214" spans="1:38" s="311" customFormat="1" ht="19.5" hidden="1" customHeight="1">
      <c r="A214" s="380"/>
      <c r="B214" s="380"/>
      <c r="C214" s="380"/>
      <c r="D214" s="380"/>
      <c r="E214" s="380"/>
      <c r="F214" s="380"/>
      <c r="G214" s="380"/>
      <c r="H214" s="380"/>
      <c r="I214" s="374" t="e">
        <f>#REF!</f>
        <v>#REF!</v>
      </c>
      <c r="J214" s="1582" t="e">
        <f>#REF!</f>
        <v>#REF!</v>
      </c>
      <c r="K214" s="1582"/>
      <c r="L214" s="1582"/>
      <c r="M214" s="1582"/>
      <c r="N214" s="208"/>
      <c r="AH214" s="379"/>
      <c r="AI214" s="379"/>
      <c r="AK214" s="379"/>
      <c r="AL214" s="379"/>
    </row>
    <row r="215" spans="1:38" s="311" customFormat="1" hidden="1">
      <c r="A215" s="383"/>
      <c r="B215" s="383"/>
      <c r="C215" s="383"/>
      <c r="D215" s="383"/>
      <c r="E215" s="383"/>
      <c r="F215" s="383"/>
      <c r="G215" s="383"/>
      <c r="H215" s="383"/>
      <c r="I215" s="374" t="e">
        <f>#REF!</f>
        <v>#REF!</v>
      </c>
      <c r="J215" s="1582" t="e">
        <f>#REF!</f>
        <v>#REF!</v>
      </c>
      <c r="K215" s="1582"/>
      <c r="L215" s="1582"/>
      <c r="M215" s="1582"/>
      <c r="N215" s="208"/>
      <c r="AH215" s="379"/>
      <c r="AI215" s="379"/>
      <c r="AK215" s="379"/>
      <c r="AL215" s="379"/>
    </row>
    <row r="216" spans="1:38" s="311" customFormat="1" ht="19.5" hidden="1" customHeight="1">
      <c r="A216" s="384"/>
      <c r="B216" s="384"/>
      <c r="C216" s="384"/>
      <c r="D216" s="384"/>
      <c r="E216" s="384"/>
      <c r="F216" s="384"/>
      <c r="G216" s="384"/>
      <c r="H216" s="384"/>
      <c r="I216" s="374" t="e">
        <f>#REF!</f>
        <v>#REF!</v>
      </c>
      <c r="J216" s="1582" t="e">
        <f>#REF!</f>
        <v>#REF!</v>
      </c>
      <c r="K216" s="1582"/>
      <c r="L216" s="1582"/>
      <c r="M216" s="1582"/>
      <c r="N216" s="208"/>
      <c r="AH216" s="379"/>
      <c r="AI216" s="379"/>
      <c r="AK216" s="379"/>
      <c r="AL216" s="379"/>
    </row>
    <row r="217" spans="1:38" s="254" customFormat="1">
      <c r="A217" s="265"/>
      <c r="B217" s="265"/>
      <c r="C217" s="265"/>
      <c r="D217" s="265"/>
      <c r="E217" s="265"/>
      <c r="F217" s="265"/>
      <c r="G217" s="265"/>
      <c r="H217" s="265"/>
      <c r="I217" s="266"/>
      <c r="J217" s="1583"/>
      <c r="K217" s="1583"/>
      <c r="L217" s="1583"/>
      <c r="M217" s="1583"/>
      <c r="N217" s="300"/>
      <c r="O217" s="472"/>
    </row>
    <row r="218" spans="1:38" s="254" customFormat="1">
      <c r="A218" s="234"/>
      <c r="B218" s="234"/>
      <c r="C218" s="234"/>
      <c r="D218" s="234"/>
      <c r="E218" s="234"/>
      <c r="F218" s="234"/>
      <c r="G218" s="234"/>
      <c r="H218" s="234"/>
      <c r="I218" s="239"/>
      <c r="J218" s="239"/>
      <c r="K218" s="239"/>
      <c r="L218" s="239"/>
      <c r="M218" s="239"/>
      <c r="N218" s="300"/>
      <c r="O218" s="472"/>
    </row>
    <row r="219" spans="1:38" s="254" customFormat="1">
      <c r="A219" s="234"/>
      <c r="B219" s="234"/>
      <c r="C219" s="234"/>
      <c r="D219" s="234"/>
      <c r="E219" s="234"/>
      <c r="F219" s="234"/>
      <c r="G219" s="234"/>
      <c r="H219" s="234"/>
      <c r="I219" s="239"/>
      <c r="J219" s="239"/>
      <c r="K219" s="239"/>
      <c r="L219" s="239"/>
      <c r="M219" s="239"/>
      <c r="N219" s="300"/>
      <c r="O219" s="472"/>
    </row>
  </sheetData>
  <sheetProtection password="C6E5" sheet="1" objects="1" scenarios="1" formatColumns="0" formatRows="0" selectLockedCells="1"/>
  <customSheetViews>
    <customSheetView guid="{29E1B411-4326-4E51-98A8-14D37CD45AF7}" scale="70" fitToPage="1" printArea="1" hiddenRows="1" hiddenColumns="1" view="pageBreakPreview">
      <selection activeCell="N21" sqref="N21"/>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3"/>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4"/>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5"/>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8"/>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9"/>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3"/>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4"/>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5"/>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17"/>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20"/>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1"/>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2"/>
      <headerFooter alignWithMargins="0">
        <oddFooter>&amp;R&amp;"Book Antiqua,Bold"&amp;10Schedule-7/ Page &amp;P of &amp;N</oddFooter>
      </headerFooter>
    </customSheetView>
    <customSheetView guid="{27E77C81-EC16-4D63-8CE6-4CFC97B77DCA}" scale="70" fitToPage="1" printArea="1" hiddenRows="1" hiddenColumns="1" view="pageBreakPreview">
      <selection activeCell="W25" sqref="W25"/>
      <colBreaks count="1" manualBreakCount="1">
        <brk id="13" max="1048575" man="1"/>
      </colBreaks>
      <pageMargins left="0.25" right="0.25" top="0.75" bottom="0.75" header="0.3" footer="0.3"/>
      <printOptions horizontalCentered="1"/>
      <pageSetup paperSize="9" scale="74" fitToHeight="0" orientation="landscape" r:id="rId23"/>
      <headerFooter alignWithMargins="0">
        <oddFooter>&amp;R&amp;"Book Antiqua,Bold"&amp;10Schedule-7/ Page &amp;P of &amp;N</oddFooter>
      </headerFooter>
    </customSheetView>
  </customSheetViews>
  <mergeCells count="145">
    <mergeCell ref="A4:N4"/>
    <mergeCell ref="A3:N3"/>
    <mergeCell ref="A100:M100"/>
    <mergeCell ref="A101:M101"/>
    <mergeCell ref="I10:J10"/>
    <mergeCell ref="I11:J11"/>
    <mergeCell ref="I8:J8"/>
    <mergeCell ref="I9:J9"/>
    <mergeCell ref="A7:J7"/>
    <mergeCell ref="A13:M13"/>
    <mergeCell ref="I105:J105"/>
    <mergeCell ref="I106:J106"/>
    <mergeCell ref="I107:J107"/>
    <mergeCell ref="J126:M126"/>
    <mergeCell ref="AK14:AL14"/>
    <mergeCell ref="AH14:AI14"/>
    <mergeCell ref="A104:J104"/>
    <mergeCell ref="J24:M24"/>
    <mergeCell ref="J23:M23"/>
    <mergeCell ref="J22:M22"/>
    <mergeCell ref="E25:M25"/>
    <mergeCell ref="A20:H20"/>
    <mergeCell ref="A21:H21"/>
    <mergeCell ref="B16:N16"/>
    <mergeCell ref="F19:L19"/>
    <mergeCell ref="J114:M114"/>
    <mergeCell ref="J115:M115"/>
    <mergeCell ref="J116:M116"/>
    <mergeCell ref="J117:M117"/>
    <mergeCell ref="J120:M120"/>
    <mergeCell ref="J121:M121"/>
    <mergeCell ref="J118:M118"/>
    <mergeCell ref="J119:M119"/>
    <mergeCell ref="I108:J108"/>
    <mergeCell ref="J112:M112"/>
    <mergeCell ref="J113:M113"/>
    <mergeCell ref="J110:M110"/>
    <mergeCell ref="J111:M111"/>
    <mergeCell ref="J122:M122"/>
    <mergeCell ref="J123:M123"/>
    <mergeCell ref="J124:M124"/>
    <mergeCell ref="J125:M125"/>
    <mergeCell ref="J128:M128"/>
    <mergeCell ref="J129:M129"/>
    <mergeCell ref="J130:M130"/>
    <mergeCell ref="J135:M135"/>
    <mergeCell ref="J136:M136"/>
    <mergeCell ref="J127:M127"/>
    <mergeCell ref="J144:M144"/>
    <mergeCell ref="J145:M145"/>
    <mergeCell ref="J138:M138"/>
    <mergeCell ref="J131:M131"/>
    <mergeCell ref="J132:M132"/>
    <mergeCell ref="J133:M133"/>
    <mergeCell ref="J134:M134"/>
    <mergeCell ref="J137:M137"/>
    <mergeCell ref="J140:M140"/>
    <mergeCell ref="J141:M141"/>
    <mergeCell ref="J142:M142"/>
    <mergeCell ref="J143:M143"/>
    <mergeCell ref="J139:M139"/>
    <mergeCell ref="J146:M146"/>
    <mergeCell ref="J147:M147"/>
    <mergeCell ref="J148:M148"/>
    <mergeCell ref="J149:M149"/>
    <mergeCell ref="J160:M160"/>
    <mergeCell ref="J161:M161"/>
    <mergeCell ref="J162:M162"/>
    <mergeCell ref="J152:M152"/>
    <mergeCell ref="J153:M153"/>
    <mergeCell ref="J163:M163"/>
    <mergeCell ref="J150:M150"/>
    <mergeCell ref="J151:M151"/>
    <mergeCell ref="J154:M154"/>
    <mergeCell ref="J155:M155"/>
    <mergeCell ref="J156:M156"/>
    <mergeCell ref="J157:M157"/>
    <mergeCell ref="J168:M168"/>
    <mergeCell ref="J169:M169"/>
    <mergeCell ref="J158:M158"/>
    <mergeCell ref="J159:M159"/>
    <mergeCell ref="J196:M196"/>
    <mergeCell ref="J197:M197"/>
    <mergeCell ref="J170:M170"/>
    <mergeCell ref="J171:M171"/>
    <mergeCell ref="J164:M164"/>
    <mergeCell ref="J165:M165"/>
    <mergeCell ref="J166:M166"/>
    <mergeCell ref="J167:M167"/>
    <mergeCell ref="J178:M178"/>
    <mergeCell ref="J179:M179"/>
    <mergeCell ref="J176:M176"/>
    <mergeCell ref="J177:M177"/>
    <mergeCell ref="J172:M172"/>
    <mergeCell ref="J173:M173"/>
    <mergeCell ref="J174:M174"/>
    <mergeCell ref="J175:M175"/>
    <mergeCell ref="J217:M217"/>
    <mergeCell ref="AH117:AI117"/>
    <mergeCell ref="J213:M213"/>
    <mergeCell ref="J214:M214"/>
    <mergeCell ref="J215:M215"/>
    <mergeCell ref="J216:M216"/>
    <mergeCell ref="J209:M209"/>
    <mergeCell ref="J212:M212"/>
    <mergeCell ref="J204:M204"/>
    <mergeCell ref="AH118:AI118"/>
    <mergeCell ref="J202:M202"/>
    <mergeCell ref="J203:M203"/>
    <mergeCell ref="J198:M198"/>
    <mergeCell ref="J192:M192"/>
    <mergeCell ref="J193:M193"/>
    <mergeCell ref="J194:M194"/>
    <mergeCell ref="J195:M195"/>
    <mergeCell ref="J200:M200"/>
    <mergeCell ref="J199:M199"/>
    <mergeCell ref="J180:M180"/>
    <mergeCell ref="J181:M181"/>
    <mergeCell ref="J184:M184"/>
    <mergeCell ref="J185:M185"/>
    <mergeCell ref="J182:M182"/>
    <mergeCell ref="AH110:AI110"/>
    <mergeCell ref="AK110:AL110"/>
    <mergeCell ref="AH111:AI111"/>
    <mergeCell ref="AK111:AL111"/>
    <mergeCell ref="AH112:AI112"/>
    <mergeCell ref="AK112:AL112"/>
    <mergeCell ref="J210:M210"/>
    <mergeCell ref="J211:M211"/>
    <mergeCell ref="J205:M205"/>
    <mergeCell ref="J206:M206"/>
    <mergeCell ref="J207:M207"/>
    <mergeCell ref="J208:M208"/>
    <mergeCell ref="AK116:AL116"/>
    <mergeCell ref="AK117:AL117"/>
    <mergeCell ref="AK118:AL118"/>
    <mergeCell ref="J183:M183"/>
    <mergeCell ref="AH116:AI116"/>
    <mergeCell ref="J201:M201"/>
    <mergeCell ref="J186:M186"/>
    <mergeCell ref="J187:M187"/>
    <mergeCell ref="J188:M188"/>
    <mergeCell ref="J189:M189"/>
    <mergeCell ref="J190:M190"/>
    <mergeCell ref="J191:M191"/>
  </mergeCells>
  <phoneticPr fontId="2" type="noConversion"/>
  <conditionalFormatting sqref="N20">
    <cfRule type="expression" dxfId="17" priority="49" stopIfTrue="1">
      <formula>#REF!=""</formula>
    </cfRule>
  </conditionalFormatting>
  <conditionalFormatting sqref="L18">
    <cfRule type="expression" dxfId="16" priority="29" stopIfTrue="1">
      <formula>K18&gt;0</formula>
    </cfRule>
  </conditionalFormatting>
  <conditionalFormatting sqref="N17">
    <cfRule type="expression" dxfId="15" priority="24" stopIfTrue="1">
      <formula>#REF!=""</formula>
    </cfRule>
  </conditionalFormatting>
  <conditionalFormatting sqref="L17">
    <cfRule type="expression" dxfId="14" priority="23" stopIfTrue="1">
      <formula>K17&gt;0</formula>
    </cfRule>
  </conditionalFormatting>
  <conditionalFormatting sqref="F17">
    <cfRule type="expression" dxfId="13" priority="4" stopIfTrue="1">
      <formula>E17&gt;0</formula>
    </cfRule>
  </conditionalFormatting>
  <conditionalFormatting sqref="F18">
    <cfRule type="expression" dxfId="12" priority="3" stopIfTrue="1">
      <formula>E18&gt;0</formula>
    </cfRule>
  </conditionalFormatting>
  <conditionalFormatting sqref="H17:H18">
    <cfRule type="expression" dxfId="11" priority="2" stopIfTrue="1">
      <formula>G17&gt;0</formula>
    </cfRule>
  </conditionalFormatting>
  <conditionalFormatting sqref="N18">
    <cfRule type="expression" dxfId="10" priority="1" stopIfTrue="1">
      <formula>#REF!=""</formula>
    </cfRule>
  </conditionalFormatting>
  <dataValidations count="3">
    <dataValidation type="decimal" operator="greaterThan" allowBlank="1" showInputMessage="1" showErrorMessage="1" error="Enter only Numeric Value greater than zero or leave the cell blank !" sqref="L17:L18">
      <formula1>0</formula1>
    </dataValidation>
    <dataValidation type="whole" operator="greaterThan" allowBlank="1" showInputMessage="1" showErrorMessage="1" sqref="F17:F18">
      <formula1>1</formula1>
    </dataValidation>
    <dataValidation type="list" operator="greaterThan" allowBlank="1" showInputMessage="1" showErrorMessage="1" sqref="H17:H18">
      <formula1>"0%,5%,12%,18%,28%"</formula1>
    </dataValidation>
  </dataValidations>
  <printOptions horizontalCentered="1"/>
  <pageMargins left="0.25" right="0.25" top="0.75" bottom="0.75" header="0.3" footer="0.3"/>
  <pageSetup paperSize="9" scale="74" fitToHeight="0" orientation="landscape" r:id="rId24"/>
  <headerFooter alignWithMargins="0">
    <oddFooter>&amp;R&amp;"Book Antiqua,Bold"&amp;10Schedule-7/ Page &amp;P of &amp;N</oddFooter>
  </headerFooter>
  <colBreaks count="1" manualBreakCount="1">
    <brk id="13" max="1048575" man="1"/>
  </colBreaks>
  <drawing r:id="rId2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470" customWidth="1"/>
    <col min="2" max="2" width="38.125" style="471" customWidth="1"/>
    <col min="3" max="3" width="7.625" style="471" customWidth="1"/>
    <col min="4" max="4" width="10.25" style="471" customWidth="1"/>
    <col min="5" max="5" width="15.375" style="471" customWidth="1"/>
    <col min="6" max="6" width="11.375" style="471" customWidth="1"/>
    <col min="7" max="7" width="13.625" style="471" customWidth="1"/>
    <col min="8" max="8" width="20.875" style="296" customWidth="1"/>
    <col min="9" max="12" width="9" style="462"/>
    <col min="13" max="29" width="9" style="203"/>
    <col min="30" max="30" width="0" style="254" hidden="1" customWidth="1"/>
    <col min="31" max="31" width="13.875" style="254" hidden="1" customWidth="1"/>
    <col min="32" max="32" width="13.625" style="254" hidden="1" customWidth="1"/>
    <col min="33" max="33" width="21.375" style="203" hidden="1" customWidth="1"/>
    <col min="34" max="34" width="12" style="203" hidden="1" customWidth="1"/>
    <col min="35" max="36" width="0" style="203" hidden="1" customWidth="1"/>
    <col min="37" max="41" width="9" style="203"/>
    <col min="42" max="45" width="9" style="207"/>
    <col min="46" max="16384" width="9" style="463"/>
  </cols>
  <sheetData>
    <row r="1" spans="1:35" ht="18" customHeight="1">
      <c r="A1" s="89" t="str">
        <f>Cover!B3</f>
        <v>Spec. No.: CC-CS/902-WR2/SS-4182/3/G4</v>
      </c>
      <c r="B1" s="90"/>
      <c r="C1" s="91"/>
      <c r="D1" s="91"/>
      <c r="E1" s="91"/>
      <c r="F1" s="91"/>
      <c r="G1" s="91"/>
    </row>
    <row r="2" spans="1:35" ht="18.600000000000001" customHeight="1">
      <c r="A2" s="464"/>
      <c r="B2" s="465"/>
      <c r="C2" s="466"/>
      <c r="D2" s="466"/>
      <c r="E2" s="466"/>
      <c r="F2" s="466"/>
      <c r="G2" s="466"/>
    </row>
    <row r="3" spans="1:35" ht="55.5" customHeight="1">
      <c r="A3" s="1599" t="str">
        <f>Cover!$B$2</f>
        <v>Substation Package-SS45 for Extension of 400kV Banaskantha (AIS) Substation associated with Western Region System Strengthening Scheme (WRSS)-19</v>
      </c>
      <c r="B3" s="1599"/>
      <c r="C3" s="1599"/>
      <c r="D3" s="1599"/>
      <c r="E3" s="1599"/>
      <c r="F3" s="1599"/>
      <c r="G3" s="1599"/>
      <c r="AD3" s="260" t="s">
        <v>343</v>
      </c>
      <c r="AF3" s="250">
        <f>IF(ISERROR(#REF!/('Sch-6'!D14+'Sch-6'!D16+'Sch-6'!D18)),0,#REF!/( 'Sch-6'!D14+'Sch-6'!D16+'Sch-6'!D18))</f>
        <v>0</v>
      </c>
    </row>
    <row r="4" spans="1:35" ht="21.95" customHeight="1">
      <c r="A4" s="1525" t="s">
        <v>420</v>
      </c>
      <c r="B4" s="1525"/>
      <c r="C4" s="1525"/>
      <c r="D4" s="1525"/>
      <c r="E4" s="1525"/>
      <c r="F4" s="1525"/>
      <c r="G4" s="1525"/>
      <c r="AD4" s="260" t="s">
        <v>344</v>
      </c>
      <c r="AF4" s="250" t="e">
        <f>#REF!</f>
        <v>#REF!</v>
      </c>
    </row>
    <row r="5" spans="1:35" ht="18.600000000000001" customHeight="1">
      <c r="A5" s="76"/>
      <c r="B5" s="117"/>
      <c r="C5" s="117"/>
      <c r="D5" s="117"/>
      <c r="E5" s="117"/>
      <c r="F5" s="117"/>
      <c r="G5" s="117"/>
      <c r="AD5" s="260" t="s">
        <v>351</v>
      </c>
      <c r="AF5" s="250">
        <f>IF(ISERROR(#REF!/#REF!),0,#REF! /#REF!)</f>
        <v>0</v>
      </c>
    </row>
    <row r="6" spans="1:35" ht="27.95" customHeight="1">
      <c r="A6" s="33" t="str">
        <f>'Sch-1'!A4</f>
        <v>Bidder’s Name and Address (Lead Partner) :</v>
      </c>
      <c r="B6" s="44"/>
      <c r="C6" s="44"/>
      <c r="D6" s="44"/>
      <c r="E6" s="661" t="s">
        <v>397</v>
      </c>
      <c r="F6" s="44"/>
      <c r="G6" s="67"/>
      <c r="H6" s="297"/>
      <c r="AD6" s="260" t="s">
        <v>352</v>
      </c>
      <c r="AF6" s="250" t="e">
        <f>#REF!</f>
        <v>#REF!</v>
      </c>
    </row>
    <row r="7" spans="1:35" ht="36" customHeight="1">
      <c r="A7" s="1585" t="str">
        <f>'Sch-1'!A5</f>
        <v/>
      </c>
      <c r="B7" s="1585"/>
      <c r="C7" s="1585"/>
      <c r="D7" s="573"/>
      <c r="E7" s="662" t="str">
        <f>'Sch-1'!M5</f>
        <v>Contracts Services, 3rd Floor</v>
      </c>
      <c r="F7" s="573"/>
      <c r="G7" s="66"/>
      <c r="H7" s="297"/>
      <c r="AD7" s="260" t="s">
        <v>347</v>
      </c>
      <c r="AF7" s="250" t="e">
        <f>SUM(AF3:AF6)</f>
        <v>#REF!</v>
      </c>
    </row>
    <row r="8" spans="1:35" ht="27.95" customHeight="1">
      <c r="A8" s="45" t="s">
        <v>413</v>
      </c>
      <c r="B8" s="1568" t="str">
        <f>IF('Sch-1'!C6=0, "", 'Sch-1'!C6)</f>
        <v/>
      </c>
      <c r="C8" s="1568"/>
      <c r="D8" s="571"/>
      <c r="E8" s="662" t="str">
        <f>'Sch-1'!M6</f>
        <v>Power Grid Corporation of India Ltd.,</v>
      </c>
      <c r="F8" s="571"/>
      <c r="G8" s="66"/>
      <c r="H8" s="297"/>
    </row>
    <row r="9" spans="1:35" ht="27.95" customHeight="1">
      <c r="A9" s="45" t="s">
        <v>414</v>
      </c>
      <c r="B9" s="1568" t="str">
        <f>IF('Sch-1'!C7=0, "", 'Sch-1'!C7)</f>
        <v/>
      </c>
      <c r="C9" s="1568"/>
      <c r="D9" s="571"/>
      <c r="E9" s="662" t="str">
        <f>'Sch-1'!M7</f>
        <v>"Saudamini", Plot No.-2</v>
      </c>
      <c r="F9" s="571"/>
      <c r="G9" s="66"/>
      <c r="H9" s="297"/>
    </row>
    <row r="10" spans="1:35" ht="27.95" customHeight="1">
      <c r="A10" s="467"/>
      <c r="B10" s="1601" t="str">
        <f>IF('Sch-1'!C8=0, "", 'Sch-1'!C8)</f>
        <v/>
      </c>
      <c r="C10" s="1601"/>
      <c r="D10" s="468"/>
      <c r="E10" s="662" t="str">
        <f>'Sch-1'!M8</f>
        <v xml:space="preserve">Sector-29, </v>
      </c>
      <c r="F10" s="468"/>
      <c r="G10" s="393"/>
      <c r="H10" s="297"/>
      <c r="AD10" s="260" t="s">
        <v>278</v>
      </c>
      <c r="AF10" s="262">
        <f>'Sch-1'!AB8</f>
        <v>0</v>
      </c>
    </row>
    <row r="11" spans="1:35" ht="27.95" customHeight="1">
      <c r="A11" s="467"/>
      <c r="B11" s="1601" t="str">
        <f>IF('Sch-1'!C9=0, "", 'Sch-1'!C9)</f>
        <v/>
      </c>
      <c r="C11" s="1601"/>
      <c r="D11" s="468"/>
      <c r="E11" s="662" t="str">
        <f>'Sch-1'!M9</f>
        <v>Gurgaon (Haryana) - 122001</v>
      </c>
      <c r="F11" s="468"/>
      <c r="G11" s="393"/>
      <c r="H11" s="297"/>
      <c r="AD11" s="260"/>
      <c r="AF11" s="250"/>
    </row>
    <row r="12" spans="1:35" ht="18.600000000000001" customHeight="1">
      <c r="A12" s="467"/>
      <c r="B12" s="468"/>
      <c r="C12" s="468"/>
      <c r="D12" s="468"/>
      <c r="E12" s="468"/>
      <c r="F12" s="468"/>
      <c r="G12" s="393"/>
      <c r="H12" s="297"/>
      <c r="AD12" s="260"/>
      <c r="AF12" s="250"/>
    </row>
    <row r="13" spans="1:35" ht="27.95" customHeight="1">
      <c r="A13" s="1602" t="s">
        <v>71</v>
      </c>
      <c r="B13" s="1602"/>
      <c r="C13" s="1602"/>
      <c r="D13" s="1602"/>
      <c r="E13" s="1602"/>
      <c r="F13" s="1602"/>
      <c r="G13" s="1605"/>
      <c r="AG13" s="254"/>
    </row>
    <row r="14" spans="1:35" ht="33.75" customHeight="1">
      <c r="A14" s="118" t="s">
        <v>435</v>
      </c>
      <c r="B14" s="645" t="s">
        <v>373</v>
      </c>
      <c r="C14" s="645" t="s">
        <v>354</v>
      </c>
      <c r="D14" s="645" t="s">
        <v>355</v>
      </c>
      <c r="E14" s="645" t="s">
        <v>64</v>
      </c>
      <c r="F14" s="119" t="s">
        <v>374</v>
      </c>
      <c r="G14" s="372"/>
      <c r="AE14" s="1583" t="s">
        <v>279</v>
      </c>
      <c r="AF14" s="1583"/>
      <c r="AG14" s="294" t="s">
        <v>287</v>
      </c>
      <c r="AH14" s="1583" t="s">
        <v>280</v>
      </c>
      <c r="AI14" s="1583"/>
    </row>
    <row r="15" spans="1:35" s="577" customFormat="1">
      <c r="A15" s="667" t="s">
        <v>341</v>
      </c>
      <c r="B15" s="663" t="e">
        <f>'Sch-7'!#REF!</f>
        <v>#REF!</v>
      </c>
      <c r="C15" s="663"/>
      <c r="D15" s="663"/>
      <c r="E15" s="664"/>
      <c r="F15" s="665"/>
    </row>
    <row r="16" spans="1:35" s="577" customFormat="1">
      <c r="A16" s="668" t="s">
        <v>460</v>
      </c>
      <c r="B16" s="663" t="e">
        <f>'Sch-7'!#REF!</f>
        <v>#REF!</v>
      </c>
      <c r="C16" s="663" t="e">
        <f>'Sch-7'!#REF!</f>
        <v>#REF!</v>
      </c>
      <c r="D16" s="663" t="e">
        <f>'Sch-7'!#REF!</f>
        <v>#REF!</v>
      </c>
      <c r="E16" s="664" t="e">
        <f>'Sch-7'!#REF!</f>
        <v>#REF!</v>
      </c>
      <c r="F16" s="665" t="e">
        <f>IF(E16=0, "Included", IF(ISERROR(D16*E16), E16, D16*E16))</f>
        <v>#REF!</v>
      </c>
    </row>
    <row r="17" spans="1:35" s="577" customFormat="1">
      <c r="A17" s="668" t="s">
        <v>461</v>
      </c>
      <c r="B17" s="663" t="e">
        <f>'Sch-7'!#REF!</f>
        <v>#REF!</v>
      </c>
      <c r="C17" s="663" t="e">
        <f>'Sch-7'!#REF!</f>
        <v>#REF!</v>
      </c>
      <c r="D17" s="663" t="e">
        <f>'Sch-7'!#REF!</f>
        <v>#REF!</v>
      </c>
      <c r="E17" s="664" t="e">
        <f>'Sch-7'!#REF!</f>
        <v>#REF!</v>
      </c>
      <c r="F17" s="665" t="e">
        <f>IF(E17=0, "Included", IF(ISERROR(D17*E17), E17, D17*E17))</f>
        <v>#REF!</v>
      </c>
    </row>
    <row r="18" spans="1:35" s="577" customFormat="1" ht="15.75">
      <c r="A18" s="671"/>
      <c r="B18" s="673" t="s">
        <v>21</v>
      </c>
      <c r="C18" s="673"/>
      <c r="D18" s="673"/>
      <c r="E18" s="673"/>
      <c r="F18" s="674" t="e">
        <f>SUM(F16:F17)</f>
        <v>#REF!</v>
      </c>
    </row>
    <row r="19" spans="1:35" s="577" customFormat="1" ht="15.75">
      <c r="A19" s="672"/>
      <c r="B19" s="675" t="s">
        <v>22</v>
      </c>
      <c r="C19" s="675"/>
      <c r="D19" s="675"/>
      <c r="E19" s="675"/>
      <c r="F19" s="676" t="e">
        <f>F18</f>
        <v>#REF!</v>
      </c>
    </row>
    <row r="20" spans="1:35" ht="18.600000000000001" customHeight="1">
      <c r="A20" s="660"/>
      <c r="B20" s="370"/>
      <c r="C20" s="370"/>
      <c r="D20" s="370"/>
      <c r="E20" s="370"/>
      <c r="F20" s="370"/>
      <c r="G20" s="659"/>
      <c r="AE20" s="263"/>
      <c r="AF20" s="263"/>
      <c r="AG20" s="254"/>
      <c r="AH20" s="263"/>
      <c r="AI20" s="263"/>
    </row>
    <row r="21" spans="1:35" ht="30.75" customHeight="1">
      <c r="A21" s="574"/>
      <c r="B21" s="574"/>
      <c r="C21" s="574"/>
      <c r="D21" s="574"/>
      <c r="E21" s="574"/>
      <c r="F21" s="574"/>
      <c r="G21" s="574"/>
      <c r="H21" s="298"/>
      <c r="AD21" s="295" t="s">
        <v>262</v>
      </c>
      <c r="AE21" s="264" t="e">
        <f>#REF!-#REF!</f>
        <v>#REF!</v>
      </c>
      <c r="AG21" s="295" t="s">
        <v>281</v>
      </c>
      <c r="AH21" s="264" t="e">
        <f>#REF!-#REF!</f>
        <v>#REF!</v>
      </c>
      <c r="AI21" s="254"/>
    </row>
    <row r="22" spans="1:35" ht="18.600000000000001" customHeight="1">
      <c r="A22" s="1603"/>
      <c r="B22" s="1603"/>
      <c r="C22" s="1603"/>
      <c r="D22" s="1603"/>
      <c r="E22" s="1603"/>
      <c r="F22" s="1603"/>
      <c r="G22" s="1603"/>
      <c r="AD22" s="254" t="s">
        <v>287</v>
      </c>
      <c r="AE22" s="295" t="e">
        <f>IF(#REF!&gt;0,#REF!&amp; " Item(s) in Sch-3", "")</f>
        <v>#REF!</v>
      </c>
      <c r="AF22" s="264"/>
      <c r="AG22" s="254"/>
    </row>
    <row r="23" spans="1:35" ht="27.95" customHeight="1">
      <c r="A23" s="469"/>
      <c r="B23" s="469"/>
      <c r="C23" s="1586" t="s">
        <v>368</v>
      </c>
      <c r="D23" s="1586"/>
      <c r="E23" s="1586"/>
      <c r="F23" s="1586"/>
      <c r="G23" s="1586"/>
      <c r="AE23" s="295"/>
      <c r="AF23" s="264"/>
      <c r="AG23" s="254"/>
    </row>
    <row r="24" spans="1:35" ht="27.95" customHeight="1">
      <c r="A24" s="108" t="s">
        <v>407</v>
      </c>
      <c r="B24" s="124" t="str">
        <f>'Sch-1'!B113</f>
        <v>--</v>
      </c>
      <c r="C24" s="1586" t="str">
        <f>"Printed Name   : " &amp; 'Sch-1'!M114</f>
        <v xml:space="preserve">Printed Name   : </v>
      </c>
      <c r="D24" s="1586"/>
      <c r="E24" s="1586"/>
      <c r="F24" s="1586"/>
      <c r="G24" s="1586"/>
      <c r="AG24" s="254"/>
    </row>
    <row r="25" spans="1:35" ht="27.95" customHeight="1">
      <c r="A25" s="108" t="s">
        <v>408</v>
      </c>
      <c r="B25" s="120" t="str">
        <f>'Sch-1'!B114</f>
        <v/>
      </c>
      <c r="C25" s="1586" t="str">
        <f>"Designation      : " &amp; 'Sch-1'!M115</f>
        <v xml:space="preserve">Designation      : </v>
      </c>
      <c r="D25" s="1586"/>
      <c r="E25" s="1586"/>
      <c r="F25" s="1586"/>
      <c r="G25" s="1586"/>
      <c r="AG25" s="254"/>
    </row>
    <row r="26" spans="1:35" ht="27.95" customHeight="1">
      <c r="A26" s="466"/>
      <c r="B26" s="465"/>
      <c r="C26" s="1586" t="s">
        <v>312</v>
      </c>
      <c r="D26" s="1586"/>
      <c r="E26" s="1586"/>
      <c r="F26" s="1586"/>
      <c r="G26" s="1586"/>
      <c r="AG26" s="254"/>
    </row>
    <row r="27" spans="1:35" ht="27.95" customHeight="1">
      <c r="A27" s="466"/>
      <c r="B27" s="465"/>
      <c r="C27" s="353"/>
      <c r="D27" s="353"/>
      <c r="E27" s="353"/>
      <c r="F27" s="353"/>
      <c r="G27" s="353"/>
      <c r="AG27" s="254"/>
    </row>
    <row r="28" spans="1:35" ht="36.75" customHeight="1">
      <c r="A28" s="121" t="s">
        <v>68</v>
      </c>
      <c r="B28" s="1604" t="s">
        <v>376</v>
      </c>
      <c r="C28" s="1604"/>
      <c r="D28" s="1604"/>
      <c r="E28" s="1604"/>
      <c r="F28" s="1604"/>
      <c r="G28" s="1604"/>
    </row>
    <row r="29" spans="1:35" ht="31.5" customHeight="1">
      <c r="H29" s="299"/>
    </row>
    <row r="101" spans="1:12" s="254" customFormat="1">
      <c r="A101" s="234"/>
      <c r="B101" s="239"/>
      <c r="C101" s="239"/>
      <c r="D101" s="239"/>
      <c r="E101" s="239"/>
      <c r="F101" s="239"/>
      <c r="G101" s="239"/>
      <c r="H101" s="300"/>
      <c r="I101" s="472"/>
      <c r="J101" s="472"/>
      <c r="K101" s="472"/>
      <c r="L101" s="472"/>
    </row>
    <row r="102" spans="1:12" s="254" customFormat="1">
      <c r="A102" s="234"/>
      <c r="B102" s="239"/>
      <c r="C102" s="239"/>
      <c r="D102" s="239"/>
      <c r="E102" s="239"/>
      <c r="F102" s="239"/>
      <c r="G102" s="239"/>
      <c r="H102" s="300"/>
      <c r="I102" s="472"/>
      <c r="J102" s="472"/>
      <c r="K102" s="472"/>
      <c r="L102" s="472"/>
    </row>
    <row r="103" spans="1:12" s="254" customFormat="1">
      <c r="A103" s="234"/>
      <c r="B103" s="239"/>
      <c r="C103" s="239"/>
      <c r="D103" s="239"/>
      <c r="E103" s="239"/>
      <c r="F103" s="239"/>
      <c r="G103" s="239"/>
      <c r="H103" s="300"/>
      <c r="I103" s="472"/>
      <c r="J103" s="472"/>
      <c r="K103" s="472"/>
      <c r="L103" s="472"/>
    </row>
    <row r="104" spans="1:12" s="311" customFormat="1" hidden="1">
      <c r="A104" s="210" t="str">
        <f>A1</f>
        <v>Spec. No.: CC-CS/902-WR2/SS-4182/3/G4</v>
      </c>
      <c r="B104" s="108"/>
      <c r="C104" s="209"/>
      <c r="D104" s="209"/>
      <c r="E104" s="209"/>
      <c r="F104" s="209"/>
      <c r="G104" s="209"/>
      <c r="H104" s="208"/>
    </row>
    <row r="105" spans="1:12" s="311" customFormat="1" hidden="1">
      <c r="A105" s="72"/>
      <c r="B105" s="96"/>
      <c r="C105" s="97"/>
      <c r="D105" s="97"/>
      <c r="E105" s="97"/>
      <c r="F105" s="97"/>
      <c r="G105" s="97"/>
      <c r="H105" s="208"/>
    </row>
    <row r="106" spans="1:12" s="311" customFormat="1" ht="35.25" hidden="1" customHeight="1">
      <c r="A106" s="1599" t="str">
        <f t="shared" ref="A106:C107" si="0">A3</f>
        <v>Substation Package-SS45 for Extension of 400kV Banaskantha (AIS) Substation associated with Western Region System Strengthening Scheme (WRSS)-19</v>
      </c>
      <c r="B106" s="1599">
        <f t="shared" si="0"/>
        <v>0</v>
      </c>
      <c r="C106" s="1599">
        <f t="shared" si="0"/>
        <v>0</v>
      </c>
      <c r="D106" s="1599"/>
      <c r="E106" s="1599"/>
      <c r="F106" s="1599"/>
      <c r="G106" s="1599">
        <f>G3</f>
        <v>0</v>
      </c>
      <c r="H106" s="208"/>
    </row>
    <row r="107" spans="1:12" s="311" customFormat="1" hidden="1">
      <c r="A107" s="1600" t="str">
        <f t="shared" si="0"/>
        <v>(SCHEDULE OF RATES AND PRICES : TYPE TEST CHARGES)</v>
      </c>
      <c r="B107" s="1600">
        <f t="shared" si="0"/>
        <v>0</v>
      </c>
      <c r="C107" s="1600">
        <f t="shared" si="0"/>
        <v>0</v>
      </c>
      <c r="D107" s="1600"/>
      <c r="E107" s="1600"/>
      <c r="F107" s="1600"/>
      <c r="G107" s="1600">
        <f>G4</f>
        <v>0</v>
      </c>
      <c r="H107" s="208"/>
    </row>
    <row r="108" spans="1:12" s="311" customFormat="1" hidden="1">
      <c r="A108" s="365"/>
      <c r="B108" s="366"/>
      <c r="C108" s="366"/>
      <c r="D108" s="366"/>
      <c r="E108" s="366"/>
      <c r="F108" s="366"/>
      <c r="G108" s="366"/>
      <c r="H108" s="208"/>
    </row>
    <row r="109" spans="1:12" s="311" customFormat="1" hidden="1">
      <c r="A109" s="116" t="str">
        <f>A6</f>
        <v>Bidder’s Name and Address (Lead Partner) :</v>
      </c>
      <c r="B109" s="367"/>
      <c r="C109" s="367"/>
      <c r="D109" s="367"/>
      <c r="E109" s="367"/>
      <c r="F109" s="367"/>
      <c r="G109" s="67">
        <f t="shared" ref="G109:G114" si="1">G6</f>
        <v>0</v>
      </c>
      <c r="H109" s="208"/>
    </row>
    <row r="110" spans="1:12" s="311" customFormat="1" hidden="1">
      <c r="A110" s="1585" t="str">
        <f>A7</f>
        <v/>
      </c>
      <c r="B110" s="1585">
        <f t="shared" ref="B110:C114" si="2">B7</f>
        <v>0</v>
      </c>
      <c r="C110" s="1585">
        <f t="shared" si="2"/>
        <v>0</v>
      </c>
      <c r="D110" s="573"/>
      <c r="E110" s="573"/>
      <c r="F110" s="573"/>
      <c r="G110" s="354">
        <f t="shared" si="1"/>
        <v>0</v>
      </c>
      <c r="H110" s="208"/>
    </row>
    <row r="111" spans="1:12" s="311" customFormat="1" hidden="1">
      <c r="A111" s="368" t="str">
        <f>A8</f>
        <v>Name     :</v>
      </c>
      <c r="B111" s="1584" t="str">
        <f t="shared" si="2"/>
        <v/>
      </c>
      <c r="C111" s="1584">
        <f t="shared" si="2"/>
        <v>0</v>
      </c>
      <c r="D111" s="572"/>
      <c r="E111" s="572"/>
      <c r="F111" s="572"/>
      <c r="G111" s="354">
        <f t="shared" si="1"/>
        <v>0</v>
      </c>
      <c r="H111" s="208"/>
    </row>
    <row r="112" spans="1:12" s="311" customFormat="1" hidden="1">
      <c r="A112" s="368" t="str">
        <f>A9</f>
        <v>Address :</v>
      </c>
      <c r="B112" s="1584" t="str">
        <f t="shared" si="2"/>
        <v/>
      </c>
      <c r="C112" s="1584">
        <f t="shared" si="2"/>
        <v>0</v>
      </c>
      <c r="D112" s="572"/>
      <c r="E112" s="572"/>
      <c r="F112" s="572"/>
      <c r="G112" s="354">
        <f t="shared" si="1"/>
        <v>0</v>
      </c>
      <c r="H112" s="208"/>
    </row>
    <row r="113" spans="1:35" s="311" customFormat="1" hidden="1">
      <c r="A113" s="369"/>
      <c r="B113" s="1584" t="str">
        <f t="shared" si="2"/>
        <v/>
      </c>
      <c r="C113" s="1584">
        <f t="shared" si="2"/>
        <v>0</v>
      </c>
      <c r="D113" s="572"/>
      <c r="E113" s="572"/>
      <c r="F113" s="572"/>
      <c r="G113" s="354">
        <f t="shared" si="1"/>
        <v>0</v>
      </c>
      <c r="H113" s="208"/>
    </row>
    <row r="114" spans="1:35" s="311" customFormat="1" hidden="1">
      <c r="A114" s="369"/>
      <c r="B114" s="1584" t="str">
        <f t="shared" si="2"/>
        <v/>
      </c>
      <c r="C114" s="1584">
        <f t="shared" si="2"/>
        <v>0</v>
      </c>
      <c r="D114" s="572"/>
      <c r="E114" s="572"/>
      <c r="F114" s="572"/>
      <c r="G114" s="354">
        <f t="shared" si="1"/>
        <v>0</v>
      </c>
      <c r="H114" s="208"/>
    </row>
    <row r="115" spans="1:35" s="311" customFormat="1" hidden="1">
      <c r="A115" s="356"/>
      <c r="B115" s="75"/>
      <c r="C115" s="75"/>
      <c r="D115" s="75"/>
      <c r="E115" s="75"/>
      <c r="F115" s="75"/>
      <c r="G115" s="75"/>
      <c r="H115" s="208"/>
    </row>
    <row r="116" spans="1:35" s="311" customFormat="1" ht="33.75" hidden="1" customHeight="1">
      <c r="A116" s="370" t="str">
        <f>A14</f>
        <v>SL. NO.</v>
      </c>
      <c r="B116" s="371" t="str">
        <f>B14</f>
        <v>Description of Test</v>
      </c>
      <c r="C116" s="1580">
        <f>G14</f>
        <v>0</v>
      </c>
      <c r="D116" s="1580"/>
      <c r="E116" s="1580"/>
      <c r="F116" s="1580"/>
      <c r="G116" s="1580"/>
      <c r="H116" s="208"/>
      <c r="AE116" s="1580"/>
      <c r="AF116" s="1580"/>
      <c r="AH116" s="1580"/>
      <c r="AI116" s="1580"/>
    </row>
    <row r="117" spans="1:35" s="311" customFormat="1" hidden="1">
      <c r="A117" s="366" t="e">
        <f>#REF!</f>
        <v>#REF!</v>
      </c>
      <c r="B117" s="366" t="e">
        <f>#REF!</f>
        <v>#REF!</v>
      </c>
      <c r="C117" s="1581" t="e">
        <f>#REF!</f>
        <v>#REF!</v>
      </c>
      <c r="D117" s="1581"/>
      <c r="E117" s="1581"/>
      <c r="F117" s="1581"/>
      <c r="G117" s="1581"/>
      <c r="H117" s="208"/>
      <c r="AE117" s="1581"/>
      <c r="AF117" s="1581"/>
      <c r="AH117" s="1581"/>
      <c r="AI117" s="1581"/>
    </row>
    <row r="118" spans="1:35" s="311" customFormat="1" hidden="1">
      <c r="A118" s="373" t="e">
        <f>#REF!</f>
        <v>#REF!</v>
      </c>
      <c r="B118" s="374" t="e">
        <f>#REF!</f>
        <v>#REF!</v>
      </c>
      <c r="C118" s="1581"/>
      <c r="D118" s="1581"/>
      <c r="E118" s="1581"/>
      <c r="F118" s="1581"/>
      <c r="G118" s="1581"/>
      <c r="H118" s="208"/>
      <c r="AE118" s="1581"/>
      <c r="AF118" s="1581"/>
      <c r="AH118" s="1581"/>
      <c r="AI118" s="1581"/>
    </row>
    <row r="119" spans="1:35" s="311" customFormat="1" hidden="1">
      <c r="A119" s="375" t="e">
        <f>#REF!</f>
        <v>#REF!</v>
      </c>
      <c r="B119" s="376" t="e">
        <f>#REF!</f>
        <v>#REF!</v>
      </c>
      <c r="C119" s="1582" t="e">
        <f>#REF!</f>
        <v>#REF!</v>
      </c>
      <c r="D119" s="1582"/>
      <c r="E119" s="1582"/>
      <c r="F119" s="1582"/>
      <c r="G119" s="1582"/>
      <c r="H119" s="378"/>
      <c r="AE119" s="377"/>
      <c r="AF119" s="377"/>
      <c r="AH119" s="377"/>
      <c r="AI119" s="377"/>
    </row>
    <row r="120" spans="1:35" s="311" customFormat="1" hidden="1">
      <c r="A120" s="375" t="e">
        <f>#REF!</f>
        <v>#REF!</v>
      </c>
      <c r="B120" s="376" t="e">
        <f>#REF!</f>
        <v>#REF!</v>
      </c>
      <c r="C120" s="1582" t="e">
        <f>#REF!</f>
        <v>#REF!</v>
      </c>
      <c r="D120" s="1582"/>
      <c r="E120" s="1582"/>
      <c r="F120" s="1582"/>
      <c r="G120" s="1582"/>
      <c r="H120" s="378"/>
      <c r="AE120" s="379"/>
      <c r="AF120" s="379"/>
      <c r="AH120" s="377"/>
      <c r="AI120" s="379"/>
    </row>
    <row r="121" spans="1:35" s="311" customFormat="1" ht="20.100000000000001" hidden="1" customHeight="1">
      <c r="A121" s="380"/>
      <c r="B121" s="374" t="e">
        <f>#REF!</f>
        <v>#REF!</v>
      </c>
      <c r="C121" s="1582" t="e">
        <f>#REF!</f>
        <v>#REF!</v>
      </c>
      <c r="D121" s="1582"/>
      <c r="E121" s="1582"/>
      <c r="F121" s="1582"/>
      <c r="G121" s="1582"/>
      <c r="H121" s="208"/>
      <c r="AE121" s="379"/>
      <c r="AF121" s="379"/>
      <c r="AH121" s="379"/>
      <c r="AI121" s="379"/>
    </row>
    <row r="122" spans="1:35" s="311" customFormat="1" hidden="1">
      <c r="A122" s="373" t="e">
        <f>#REF!</f>
        <v>#REF!</v>
      </c>
      <c r="B122" s="374" t="e">
        <f>#REF!</f>
        <v>#REF!</v>
      </c>
      <c r="C122" s="1582"/>
      <c r="D122" s="1582"/>
      <c r="E122" s="1582"/>
      <c r="F122" s="1582"/>
      <c r="G122" s="1582"/>
      <c r="H122" s="208"/>
      <c r="AE122" s="1582"/>
      <c r="AF122" s="1582"/>
      <c r="AH122" s="1582"/>
      <c r="AI122" s="1582"/>
    </row>
    <row r="123" spans="1:35" s="311" customFormat="1" hidden="1">
      <c r="A123" s="381" t="e">
        <f>#REF!</f>
        <v>#REF!</v>
      </c>
      <c r="B123" s="374" t="e">
        <f>#REF!</f>
        <v>#REF!</v>
      </c>
      <c r="C123" s="1582"/>
      <c r="D123" s="1582"/>
      <c r="E123" s="1582"/>
      <c r="F123" s="1582"/>
      <c r="G123" s="1582"/>
      <c r="H123" s="208"/>
      <c r="AE123" s="1582"/>
      <c r="AF123" s="1582"/>
      <c r="AH123" s="1582"/>
      <c r="AI123" s="1582"/>
    </row>
    <row r="124" spans="1:35" s="311" customFormat="1" hidden="1">
      <c r="A124" s="382" t="e">
        <f>#REF!</f>
        <v>#REF!</v>
      </c>
      <c r="B124" s="374" t="e">
        <f>#REF!</f>
        <v>#REF!</v>
      </c>
      <c r="C124" s="1582"/>
      <c r="D124" s="1582"/>
      <c r="E124" s="1582"/>
      <c r="F124" s="1582"/>
      <c r="G124" s="1582"/>
      <c r="H124" s="208"/>
      <c r="AE124" s="1582"/>
      <c r="AF124" s="1582"/>
      <c r="AH124" s="1582"/>
      <c r="AI124" s="1582"/>
    </row>
    <row r="125" spans="1:35" s="311" customFormat="1" hidden="1">
      <c r="A125" s="375" t="e">
        <f>#REF!</f>
        <v>#REF!</v>
      </c>
      <c r="B125" s="376" t="e">
        <f>#REF!</f>
        <v>#REF!</v>
      </c>
      <c r="C125" s="1582" t="e">
        <f>#REF!</f>
        <v>#REF!</v>
      </c>
      <c r="D125" s="1582"/>
      <c r="E125" s="1582"/>
      <c r="F125" s="1582"/>
      <c r="G125" s="1582"/>
      <c r="H125" s="378"/>
      <c r="AE125" s="379"/>
      <c r="AF125" s="379"/>
      <c r="AH125" s="377"/>
      <c r="AI125" s="379"/>
    </row>
    <row r="126" spans="1:35" s="311" customFormat="1" hidden="1">
      <c r="A126" s="375" t="e">
        <f>#REF!</f>
        <v>#REF!</v>
      </c>
      <c r="B126" s="376" t="e">
        <f>#REF!</f>
        <v>#REF!</v>
      </c>
      <c r="C126" s="1582" t="e">
        <f>#REF!</f>
        <v>#REF!</v>
      </c>
      <c r="D126" s="1582"/>
      <c r="E126" s="1582"/>
      <c r="F126" s="1582"/>
      <c r="G126" s="1582"/>
      <c r="H126" s="378"/>
      <c r="AE126" s="379"/>
      <c r="AF126" s="379"/>
      <c r="AH126" s="377"/>
      <c r="AI126" s="379"/>
    </row>
    <row r="127" spans="1:35" s="311" customFormat="1" hidden="1">
      <c r="A127" s="375" t="e">
        <f>#REF!</f>
        <v>#REF!</v>
      </c>
      <c r="B127" s="376" t="e">
        <f>#REF!</f>
        <v>#REF!</v>
      </c>
      <c r="C127" s="1582" t="e">
        <f>#REF!</f>
        <v>#REF!</v>
      </c>
      <c r="D127" s="1582"/>
      <c r="E127" s="1582"/>
      <c r="F127" s="1582"/>
      <c r="G127" s="1582"/>
      <c r="H127" s="378"/>
      <c r="AE127" s="379"/>
      <c r="AF127" s="379"/>
      <c r="AH127" s="377"/>
      <c r="AI127" s="379"/>
    </row>
    <row r="128" spans="1:35" s="311" customFormat="1" hidden="1">
      <c r="A128" s="375" t="e">
        <f>#REF!</f>
        <v>#REF!</v>
      </c>
      <c r="B128" s="376" t="e">
        <f>#REF!</f>
        <v>#REF!</v>
      </c>
      <c r="C128" s="1582" t="e">
        <f>#REF!</f>
        <v>#REF!</v>
      </c>
      <c r="D128" s="1582"/>
      <c r="E128" s="1582"/>
      <c r="F128" s="1582"/>
      <c r="G128" s="1582"/>
      <c r="H128" s="378"/>
      <c r="AE128" s="379"/>
      <c r="AF128" s="379"/>
      <c r="AH128" s="377"/>
      <c r="AI128" s="379"/>
    </row>
    <row r="129" spans="1:35" s="311" customFormat="1" hidden="1">
      <c r="A129" s="375"/>
      <c r="B129" s="374" t="e">
        <f>#REF!</f>
        <v>#REF!</v>
      </c>
      <c r="C129" s="1582" t="e">
        <f>#REF!</f>
        <v>#REF!</v>
      </c>
      <c r="D129" s="1582"/>
      <c r="E129" s="1582"/>
      <c r="F129" s="1582"/>
      <c r="G129" s="1582"/>
      <c r="H129" s="378"/>
      <c r="AE129" s="379"/>
      <c r="AF129" s="379"/>
      <c r="AH129" s="379"/>
      <c r="AI129" s="379"/>
    </row>
    <row r="130" spans="1:35" s="311" customFormat="1" ht="20.100000000000001" hidden="1" customHeight="1">
      <c r="A130" s="382" t="e">
        <f>#REF!</f>
        <v>#REF!</v>
      </c>
      <c r="B130" s="374" t="e">
        <f>#REF!</f>
        <v>#REF!</v>
      </c>
      <c r="C130" s="1582"/>
      <c r="D130" s="1582"/>
      <c r="E130" s="1582"/>
      <c r="F130" s="1582"/>
      <c r="G130" s="1582"/>
      <c r="H130" s="378"/>
      <c r="AE130" s="379"/>
      <c r="AF130" s="379"/>
      <c r="AH130" s="379"/>
      <c r="AI130" s="379"/>
    </row>
    <row r="131" spans="1:35" s="311" customFormat="1" hidden="1">
      <c r="A131" s="375" t="e">
        <f>#REF!</f>
        <v>#REF!</v>
      </c>
      <c r="B131" s="376" t="e">
        <f>#REF!</f>
        <v>#REF!</v>
      </c>
      <c r="C131" s="1582" t="e">
        <f>#REF!</f>
        <v>#REF!</v>
      </c>
      <c r="D131" s="1582"/>
      <c r="E131" s="1582"/>
      <c r="F131" s="1582"/>
      <c r="G131" s="1582"/>
      <c r="H131" s="378"/>
      <c r="AE131" s="379"/>
      <c r="AF131" s="379"/>
      <c r="AH131" s="377"/>
      <c r="AI131" s="379"/>
    </row>
    <row r="132" spans="1:35" s="311" customFormat="1" hidden="1">
      <c r="A132" s="375" t="e">
        <f>#REF!</f>
        <v>#REF!</v>
      </c>
      <c r="B132" s="376" t="e">
        <f>#REF!</f>
        <v>#REF!</v>
      </c>
      <c r="C132" s="1582" t="e">
        <f>#REF!</f>
        <v>#REF!</v>
      </c>
      <c r="D132" s="1582"/>
      <c r="E132" s="1582"/>
      <c r="F132" s="1582"/>
      <c r="G132" s="1582"/>
      <c r="H132" s="378"/>
      <c r="AE132" s="379"/>
      <c r="AF132" s="379"/>
      <c r="AH132" s="377"/>
      <c r="AI132" s="379"/>
    </row>
    <row r="133" spans="1:35" s="311" customFormat="1" ht="20.100000000000001" hidden="1" customHeight="1">
      <c r="A133" s="375" t="e">
        <f>#REF!</f>
        <v>#REF!</v>
      </c>
      <c r="B133" s="376" t="e">
        <f>#REF!</f>
        <v>#REF!</v>
      </c>
      <c r="C133" s="1582" t="e">
        <f>#REF!</f>
        <v>#REF!</v>
      </c>
      <c r="D133" s="1582"/>
      <c r="E133" s="1582"/>
      <c r="F133" s="1582"/>
      <c r="G133" s="1582"/>
      <c r="H133" s="378"/>
      <c r="AE133" s="379"/>
      <c r="AF133" s="379"/>
      <c r="AH133" s="377"/>
      <c r="AI133" s="379"/>
    </row>
    <row r="134" spans="1:35" s="311" customFormat="1" hidden="1">
      <c r="A134" s="375" t="e">
        <f>#REF!</f>
        <v>#REF!</v>
      </c>
      <c r="B134" s="376" t="e">
        <f>#REF!</f>
        <v>#REF!</v>
      </c>
      <c r="C134" s="1582" t="e">
        <f>#REF!</f>
        <v>#REF!</v>
      </c>
      <c r="D134" s="1582"/>
      <c r="E134" s="1582"/>
      <c r="F134" s="1582"/>
      <c r="G134" s="1582"/>
      <c r="H134" s="378"/>
      <c r="AE134" s="379"/>
      <c r="AF134" s="379"/>
      <c r="AH134" s="377"/>
      <c r="AI134" s="379"/>
    </row>
    <row r="135" spans="1:35" s="312" customFormat="1" ht="20.100000000000001" hidden="1" customHeight="1">
      <c r="A135" s="383"/>
      <c r="B135" s="374" t="e">
        <f>#REF!</f>
        <v>#REF!</v>
      </c>
      <c r="C135" s="1582" t="e">
        <f>#REF!</f>
        <v>#REF!</v>
      </c>
      <c r="D135" s="1582"/>
      <c r="E135" s="1582"/>
      <c r="F135" s="1582"/>
      <c r="G135" s="1582"/>
      <c r="H135" s="378"/>
      <c r="AE135" s="379"/>
      <c r="AF135" s="379"/>
      <c r="AH135" s="379"/>
      <c r="AI135" s="379"/>
    </row>
    <row r="136" spans="1:35" s="311" customFormat="1" ht="24" hidden="1" customHeight="1">
      <c r="A136" s="382" t="e">
        <f>#REF!</f>
        <v>#REF!</v>
      </c>
      <c r="B136" s="374" t="e">
        <f>#REF!</f>
        <v>#REF!</v>
      </c>
      <c r="C136" s="1582"/>
      <c r="D136" s="1582"/>
      <c r="E136" s="1582"/>
      <c r="F136" s="1582"/>
      <c r="G136" s="1582"/>
      <c r="H136" s="378"/>
      <c r="AE136" s="379"/>
      <c r="AF136" s="379"/>
      <c r="AH136" s="379"/>
      <c r="AI136" s="379"/>
    </row>
    <row r="137" spans="1:35" s="311" customFormat="1" hidden="1">
      <c r="A137" s="375" t="e">
        <f>#REF!</f>
        <v>#REF!</v>
      </c>
      <c r="B137" s="376" t="e">
        <f>#REF!</f>
        <v>#REF!</v>
      </c>
      <c r="C137" s="1582" t="e">
        <f>#REF!</f>
        <v>#REF!</v>
      </c>
      <c r="D137" s="1582"/>
      <c r="E137" s="1582"/>
      <c r="F137" s="1582"/>
      <c r="G137" s="1582"/>
      <c r="H137" s="378"/>
      <c r="AE137" s="379"/>
      <c r="AF137" s="379"/>
      <c r="AH137" s="377"/>
      <c r="AI137" s="379"/>
    </row>
    <row r="138" spans="1:35" s="311" customFormat="1" hidden="1">
      <c r="A138" s="375" t="e">
        <f>#REF!</f>
        <v>#REF!</v>
      </c>
      <c r="B138" s="376" t="e">
        <f>#REF!</f>
        <v>#REF!</v>
      </c>
      <c r="C138" s="1582" t="e">
        <f>#REF!</f>
        <v>#REF!</v>
      </c>
      <c r="D138" s="1582"/>
      <c r="E138" s="1582"/>
      <c r="F138" s="1582"/>
      <c r="G138" s="1582"/>
      <c r="H138" s="378"/>
      <c r="AE138" s="379"/>
      <c r="AF138" s="379"/>
      <c r="AH138" s="377"/>
      <c r="AI138" s="379"/>
    </row>
    <row r="139" spans="1:35" s="311" customFormat="1" ht="33" hidden="1" customHeight="1">
      <c r="A139" s="375" t="e">
        <f>#REF!</f>
        <v>#REF!</v>
      </c>
      <c r="B139" s="376" t="e">
        <f>#REF!</f>
        <v>#REF!</v>
      </c>
      <c r="C139" s="1582" t="e">
        <f>#REF!</f>
        <v>#REF!</v>
      </c>
      <c r="D139" s="1582"/>
      <c r="E139" s="1582"/>
      <c r="F139" s="1582"/>
      <c r="G139" s="1582"/>
      <c r="H139" s="378"/>
      <c r="AE139" s="379"/>
      <c r="AF139" s="379"/>
      <c r="AH139" s="377"/>
      <c r="AI139" s="379"/>
    </row>
    <row r="140" spans="1:35" s="312" customFormat="1" ht="20.100000000000001" hidden="1" customHeight="1">
      <c r="A140" s="375"/>
      <c r="B140" s="374" t="e">
        <f>#REF!</f>
        <v>#REF!</v>
      </c>
      <c r="C140" s="1582" t="e">
        <f>#REF!</f>
        <v>#REF!</v>
      </c>
      <c r="D140" s="1582"/>
      <c r="E140" s="1582"/>
      <c r="F140" s="1582"/>
      <c r="G140" s="1582"/>
      <c r="H140" s="378"/>
      <c r="AE140" s="379"/>
      <c r="AF140" s="379"/>
      <c r="AH140" s="379"/>
      <c r="AI140" s="379"/>
    </row>
    <row r="141" spans="1:35" s="311" customFormat="1" ht="20.100000000000001" hidden="1" customHeight="1">
      <c r="A141" s="382" t="e">
        <f>#REF!</f>
        <v>#REF!</v>
      </c>
      <c r="B141" s="374" t="e">
        <f>#REF!</f>
        <v>#REF!</v>
      </c>
      <c r="C141" s="1582"/>
      <c r="D141" s="1582"/>
      <c r="E141" s="1582"/>
      <c r="F141" s="1582"/>
      <c r="G141" s="1582"/>
      <c r="H141" s="378"/>
      <c r="AE141" s="379"/>
      <c r="AF141" s="379"/>
      <c r="AH141" s="379"/>
      <c r="AI141" s="379"/>
    </row>
    <row r="142" spans="1:35" s="311" customFormat="1" hidden="1">
      <c r="A142" s="375" t="e">
        <f>#REF!</f>
        <v>#REF!</v>
      </c>
      <c r="B142" s="376" t="e">
        <f>#REF!</f>
        <v>#REF!</v>
      </c>
      <c r="C142" s="1582" t="e">
        <f>#REF!</f>
        <v>#REF!</v>
      </c>
      <c r="D142" s="1582"/>
      <c r="E142" s="1582"/>
      <c r="F142" s="1582"/>
      <c r="G142" s="1582"/>
      <c r="H142" s="378"/>
      <c r="AE142" s="379"/>
      <c r="AF142" s="379"/>
      <c r="AH142" s="377"/>
      <c r="AI142" s="379"/>
    </row>
    <row r="143" spans="1:35" s="311" customFormat="1" hidden="1">
      <c r="A143" s="375" t="e">
        <f>#REF!</f>
        <v>#REF!</v>
      </c>
      <c r="B143" s="376" t="e">
        <f>#REF!</f>
        <v>#REF!</v>
      </c>
      <c r="C143" s="1582" t="e">
        <f>#REF!</f>
        <v>#REF!</v>
      </c>
      <c r="D143" s="1582"/>
      <c r="E143" s="1582"/>
      <c r="F143" s="1582"/>
      <c r="G143" s="1582"/>
      <c r="H143" s="378"/>
      <c r="AE143" s="379"/>
      <c r="AF143" s="379"/>
      <c r="AH143" s="377"/>
      <c r="AI143" s="379"/>
    </row>
    <row r="144" spans="1:35" s="311" customFormat="1" hidden="1">
      <c r="A144" s="375" t="e">
        <f>#REF!</f>
        <v>#REF!</v>
      </c>
      <c r="B144" s="376" t="e">
        <f>#REF!</f>
        <v>#REF!</v>
      </c>
      <c r="C144" s="1582" t="e">
        <f>#REF!</f>
        <v>#REF!</v>
      </c>
      <c r="D144" s="1582"/>
      <c r="E144" s="1582"/>
      <c r="F144" s="1582"/>
      <c r="G144" s="1582"/>
      <c r="H144" s="378"/>
      <c r="AE144" s="379"/>
      <c r="AF144" s="379"/>
      <c r="AH144" s="377"/>
      <c r="AI144" s="379"/>
    </row>
    <row r="145" spans="1:35" s="311" customFormat="1" hidden="1">
      <c r="A145" s="375"/>
      <c r="B145" s="374" t="e">
        <f>#REF!</f>
        <v>#REF!</v>
      </c>
      <c r="C145" s="1582" t="e">
        <f>#REF!</f>
        <v>#REF!</v>
      </c>
      <c r="D145" s="1582"/>
      <c r="E145" s="1582"/>
      <c r="F145" s="1582"/>
      <c r="G145" s="1582"/>
      <c r="H145" s="378"/>
      <c r="AE145" s="379"/>
      <c r="AF145" s="379"/>
      <c r="AH145" s="379"/>
      <c r="AI145" s="379"/>
    </row>
    <row r="146" spans="1:35" s="311" customFormat="1" ht="20.100000000000001" hidden="1" customHeight="1">
      <c r="A146" s="382" t="e">
        <f>#REF!</f>
        <v>#REF!</v>
      </c>
      <c r="B146" s="374" t="e">
        <f>#REF!</f>
        <v>#REF!</v>
      </c>
      <c r="C146" s="1582"/>
      <c r="D146" s="1582"/>
      <c r="E146" s="1582"/>
      <c r="F146" s="1582"/>
      <c r="G146" s="1582"/>
      <c r="H146" s="378"/>
      <c r="AE146" s="379"/>
      <c r="AF146" s="379"/>
      <c r="AH146" s="379"/>
      <c r="AI146" s="379"/>
    </row>
    <row r="147" spans="1:35" s="311" customFormat="1" hidden="1">
      <c r="A147" s="375" t="e">
        <f>#REF!</f>
        <v>#REF!</v>
      </c>
      <c r="B147" s="376" t="e">
        <f>#REF!</f>
        <v>#REF!</v>
      </c>
      <c r="C147" s="1582" t="e">
        <f>#REF!</f>
        <v>#REF!</v>
      </c>
      <c r="D147" s="1582"/>
      <c r="E147" s="1582"/>
      <c r="F147" s="1582"/>
      <c r="G147" s="1582"/>
      <c r="H147" s="378"/>
      <c r="AE147" s="379"/>
      <c r="AF147" s="379"/>
      <c r="AH147" s="377"/>
      <c r="AI147" s="379"/>
    </row>
    <row r="148" spans="1:35" s="311" customFormat="1" hidden="1">
      <c r="A148" s="375" t="e">
        <f>#REF!</f>
        <v>#REF!</v>
      </c>
      <c r="B148" s="376" t="e">
        <f>#REF!</f>
        <v>#REF!</v>
      </c>
      <c r="C148" s="1582" t="e">
        <f>#REF!</f>
        <v>#REF!</v>
      </c>
      <c r="D148" s="1582"/>
      <c r="E148" s="1582"/>
      <c r="F148" s="1582"/>
      <c r="G148" s="1582"/>
      <c r="H148" s="378"/>
      <c r="AE148" s="379"/>
      <c r="AF148" s="379"/>
      <c r="AH148" s="377"/>
      <c r="AI148" s="379"/>
    </row>
    <row r="149" spans="1:35" s="311" customFormat="1" hidden="1">
      <c r="A149" s="375" t="e">
        <f>#REF!</f>
        <v>#REF!</v>
      </c>
      <c r="B149" s="376" t="e">
        <f>#REF!</f>
        <v>#REF!</v>
      </c>
      <c r="C149" s="1582" t="e">
        <f>#REF!</f>
        <v>#REF!</v>
      </c>
      <c r="D149" s="1582"/>
      <c r="E149" s="1582"/>
      <c r="F149" s="1582"/>
      <c r="G149" s="1582"/>
      <c r="H149" s="378"/>
      <c r="AE149" s="379"/>
      <c r="AF149" s="379"/>
      <c r="AH149" s="377"/>
      <c r="AI149" s="379"/>
    </row>
    <row r="150" spans="1:35" s="311" customFormat="1" hidden="1">
      <c r="A150" s="375" t="e">
        <f>#REF!</f>
        <v>#REF!</v>
      </c>
      <c r="B150" s="376" t="e">
        <f>#REF!</f>
        <v>#REF!</v>
      </c>
      <c r="C150" s="1582" t="e">
        <f>#REF!</f>
        <v>#REF!</v>
      </c>
      <c r="D150" s="1582"/>
      <c r="E150" s="1582"/>
      <c r="F150" s="1582"/>
      <c r="G150" s="1582"/>
      <c r="H150" s="378"/>
      <c r="AE150" s="379"/>
      <c r="AF150" s="379"/>
      <c r="AH150" s="377"/>
      <c r="AI150" s="379"/>
    </row>
    <row r="151" spans="1:35" s="312" customFormat="1" ht="20.100000000000001" hidden="1" customHeight="1">
      <c r="A151" s="375"/>
      <c r="B151" s="374" t="e">
        <f>#REF!</f>
        <v>#REF!</v>
      </c>
      <c r="C151" s="1582" t="e">
        <f>#REF!</f>
        <v>#REF!</v>
      </c>
      <c r="D151" s="1582"/>
      <c r="E151" s="1582"/>
      <c r="F151" s="1582"/>
      <c r="G151" s="1582"/>
      <c r="H151" s="378"/>
      <c r="AE151" s="379"/>
      <c r="AF151" s="379"/>
      <c r="AH151" s="379"/>
      <c r="AI151" s="379"/>
    </row>
    <row r="152" spans="1:35" s="311" customFormat="1" ht="20.100000000000001" hidden="1" customHeight="1">
      <c r="A152" s="384"/>
      <c r="B152" s="374" t="e">
        <f>#REF!</f>
        <v>#REF!</v>
      </c>
      <c r="C152" s="1582" t="e">
        <f>#REF!</f>
        <v>#REF!</v>
      </c>
      <c r="D152" s="1582"/>
      <c r="E152" s="1582"/>
      <c r="F152" s="1582"/>
      <c r="G152" s="1582"/>
      <c r="H152" s="378"/>
      <c r="AE152" s="379"/>
      <c r="AF152" s="379"/>
      <c r="AH152" s="379"/>
      <c r="AI152" s="379"/>
    </row>
    <row r="153" spans="1:35" s="311" customFormat="1" hidden="1">
      <c r="A153" s="384"/>
      <c r="B153" s="374"/>
      <c r="C153" s="1582"/>
      <c r="D153" s="1582"/>
      <c r="E153" s="1582"/>
      <c r="F153" s="1582"/>
      <c r="G153" s="1582"/>
      <c r="H153" s="378"/>
      <c r="AE153" s="379"/>
      <c r="AF153" s="379"/>
      <c r="AH153" s="379"/>
      <c r="AI153" s="379"/>
    </row>
    <row r="154" spans="1:35" s="311" customFormat="1" ht="20.100000000000001" hidden="1" customHeight="1">
      <c r="A154" s="381" t="e">
        <f>#REF!</f>
        <v>#REF!</v>
      </c>
      <c r="B154" s="374" t="e">
        <f>#REF!</f>
        <v>#REF!</v>
      </c>
      <c r="C154" s="1582"/>
      <c r="D154" s="1582"/>
      <c r="E154" s="1582"/>
      <c r="F154" s="1582"/>
      <c r="G154" s="1582"/>
      <c r="H154" s="378"/>
      <c r="AE154" s="379"/>
      <c r="AF154" s="379"/>
      <c r="AH154" s="379"/>
      <c r="AI154" s="379"/>
    </row>
    <row r="155" spans="1:35" s="311" customFormat="1" ht="30" hidden="1" customHeight="1">
      <c r="A155" s="382" t="e">
        <f>#REF!</f>
        <v>#REF!</v>
      </c>
      <c r="B155" s="374" t="e">
        <f>#REF!</f>
        <v>#REF!</v>
      </c>
      <c r="C155" s="1582"/>
      <c r="D155" s="1582"/>
      <c r="E155" s="1582"/>
      <c r="F155" s="1582"/>
      <c r="G155" s="1582"/>
      <c r="H155" s="378"/>
      <c r="AE155" s="379"/>
      <c r="AF155" s="379"/>
      <c r="AH155" s="379"/>
      <c r="AI155" s="379"/>
    </row>
    <row r="156" spans="1:35" s="311" customFormat="1" hidden="1">
      <c r="A156" s="375" t="e">
        <f>#REF!</f>
        <v>#REF!</v>
      </c>
      <c r="B156" s="376" t="e">
        <f>#REF!</f>
        <v>#REF!</v>
      </c>
      <c r="C156" s="1582" t="e">
        <f>#REF!</f>
        <v>#REF!</v>
      </c>
      <c r="D156" s="1582"/>
      <c r="E156" s="1582"/>
      <c r="F156" s="1582"/>
      <c r="G156" s="1582"/>
      <c r="H156" s="378"/>
      <c r="AE156" s="379"/>
      <c r="AF156" s="379"/>
      <c r="AH156" s="377"/>
      <c r="AI156" s="379"/>
    </row>
    <row r="157" spans="1:35" s="311" customFormat="1" hidden="1">
      <c r="A157" s="375" t="e">
        <f>#REF!</f>
        <v>#REF!</v>
      </c>
      <c r="B157" s="376" t="e">
        <f>#REF!</f>
        <v>#REF!</v>
      </c>
      <c r="C157" s="1582" t="e">
        <f>#REF!</f>
        <v>#REF!</v>
      </c>
      <c r="D157" s="1582"/>
      <c r="E157" s="1582"/>
      <c r="F157" s="1582"/>
      <c r="G157" s="1582"/>
      <c r="H157" s="378"/>
      <c r="AE157" s="379"/>
      <c r="AF157" s="379"/>
      <c r="AH157" s="377"/>
      <c r="AI157" s="379"/>
    </row>
    <row r="158" spans="1:35" s="311" customFormat="1" hidden="1">
      <c r="A158" s="375" t="e">
        <f>#REF!</f>
        <v>#REF!</v>
      </c>
      <c r="B158" s="376" t="e">
        <f>#REF!</f>
        <v>#REF!</v>
      </c>
      <c r="C158" s="1582" t="e">
        <f>#REF!</f>
        <v>#REF!</v>
      </c>
      <c r="D158" s="1582"/>
      <c r="E158" s="1582"/>
      <c r="F158" s="1582"/>
      <c r="G158" s="1582"/>
      <c r="H158" s="378"/>
      <c r="AE158" s="379"/>
      <c r="AF158" s="379"/>
      <c r="AH158" s="377"/>
      <c r="AI158" s="379"/>
    </row>
    <row r="159" spans="1:35" s="311" customFormat="1" ht="20.100000000000001" hidden="1" customHeight="1">
      <c r="A159" s="385"/>
      <c r="B159" s="374" t="e">
        <f>#REF!</f>
        <v>#REF!</v>
      </c>
      <c r="C159" s="1582" t="e">
        <f>#REF!</f>
        <v>#REF!</v>
      </c>
      <c r="D159" s="1582"/>
      <c r="E159" s="1582"/>
      <c r="F159" s="1582"/>
      <c r="G159" s="1582"/>
      <c r="H159" s="378"/>
      <c r="AE159" s="379"/>
      <c r="AF159" s="379"/>
      <c r="AH159" s="379"/>
      <c r="AI159" s="379"/>
    </row>
    <row r="160" spans="1:35" s="311" customFormat="1" ht="20.100000000000001" hidden="1" customHeight="1">
      <c r="A160" s="384"/>
      <c r="B160" s="374" t="e">
        <f>#REF!</f>
        <v>#REF!</v>
      </c>
      <c r="C160" s="1582" t="e">
        <f>#REF!</f>
        <v>#REF!</v>
      </c>
      <c r="D160" s="1582"/>
      <c r="E160" s="1582"/>
      <c r="F160" s="1582"/>
      <c r="G160" s="1582"/>
      <c r="H160" s="378"/>
      <c r="AE160" s="379"/>
      <c r="AF160" s="379"/>
      <c r="AH160" s="379"/>
      <c r="AI160" s="379"/>
    </row>
    <row r="161" spans="1:35" s="311" customFormat="1" ht="20.100000000000001" hidden="1" customHeight="1">
      <c r="A161" s="373" t="e">
        <f>#REF!</f>
        <v>#REF!</v>
      </c>
      <c r="B161" s="374" t="e">
        <f>#REF!</f>
        <v>#REF!</v>
      </c>
      <c r="C161" s="1582"/>
      <c r="D161" s="1582"/>
      <c r="E161" s="1582"/>
      <c r="F161" s="1582"/>
      <c r="G161" s="1582"/>
      <c r="H161" s="378"/>
      <c r="AE161" s="379"/>
      <c r="AF161" s="379"/>
      <c r="AH161" s="379"/>
      <c r="AI161" s="379"/>
    </row>
    <row r="162" spans="1:35" s="311" customFormat="1" ht="30" hidden="1" customHeight="1">
      <c r="A162" s="381" t="e">
        <f>#REF!</f>
        <v>#REF!</v>
      </c>
      <c r="B162" s="374" t="e">
        <f>#REF!</f>
        <v>#REF!</v>
      </c>
      <c r="C162" s="1582"/>
      <c r="D162" s="1582"/>
      <c r="E162" s="1582"/>
      <c r="F162" s="1582"/>
      <c r="G162" s="1582"/>
      <c r="H162" s="378"/>
      <c r="AE162" s="379"/>
      <c r="AF162" s="379"/>
      <c r="AH162" s="379"/>
      <c r="AI162" s="379"/>
    </row>
    <row r="163" spans="1:35" s="311" customFormat="1" ht="20.100000000000001" hidden="1" customHeight="1">
      <c r="A163" s="375" t="e">
        <f>#REF!</f>
        <v>#REF!</v>
      </c>
      <c r="B163" s="376" t="e">
        <f>#REF!</f>
        <v>#REF!</v>
      </c>
      <c r="C163" s="1582" t="e">
        <f>#REF!</f>
        <v>#REF!</v>
      </c>
      <c r="D163" s="1582"/>
      <c r="E163" s="1582"/>
      <c r="F163" s="1582"/>
      <c r="G163" s="1582"/>
      <c r="H163" s="378"/>
      <c r="AE163" s="379"/>
      <c r="AF163" s="379"/>
      <c r="AH163" s="377"/>
      <c r="AI163" s="379"/>
    </row>
    <row r="164" spans="1:35" s="311" customFormat="1" ht="20.100000000000001" hidden="1" customHeight="1">
      <c r="A164" s="375" t="e">
        <f>#REF!</f>
        <v>#REF!</v>
      </c>
      <c r="B164" s="376" t="e">
        <f>#REF!</f>
        <v>#REF!</v>
      </c>
      <c r="C164" s="1582" t="e">
        <f>#REF!</f>
        <v>#REF!</v>
      </c>
      <c r="D164" s="1582"/>
      <c r="E164" s="1582"/>
      <c r="F164" s="1582"/>
      <c r="G164" s="1582"/>
      <c r="H164" s="378"/>
      <c r="AE164" s="379"/>
      <c r="AF164" s="379"/>
      <c r="AH164" s="377"/>
      <c r="AI164" s="379"/>
    </row>
    <row r="165" spans="1:35" s="311" customFormat="1" ht="20.100000000000001" hidden="1" customHeight="1">
      <c r="A165" s="375" t="e">
        <f>#REF!</f>
        <v>#REF!</v>
      </c>
      <c r="B165" s="376" t="e">
        <f>#REF!</f>
        <v>#REF!</v>
      </c>
      <c r="C165" s="1582" t="e">
        <f>#REF!</f>
        <v>#REF!</v>
      </c>
      <c r="D165" s="1582"/>
      <c r="E165" s="1582"/>
      <c r="F165" s="1582"/>
      <c r="G165" s="1582"/>
      <c r="H165" s="378"/>
      <c r="AE165" s="379"/>
      <c r="AF165" s="379"/>
      <c r="AH165" s="377"/>
      <c r="AI165" s="379"/>
    </row>
    <row r="166" spans="1:35" s="311" customFormat="1" ht="20.100000000000001" hidden="1" customHeight="1">
      <c r="A166" s="375" t="e">
        <f>#REF!</f>
        <v>#REF!</v>
      </c>
      <c r="B166" s="376" t="e">
        <f>#REF!</f>
        <v>#REF!</v>
      </c>
      <c r="C166" s="1582" t="e">
        <f>#REF!</f>
        <v>#REF!</v>
      </c>
      <c r="D166" s="1582"/>
      <c r="E166" s="1582"/>
      <c r="F166" s="1582"/>
      <c r="G166" s="1582"/>
      <c r="H166" s="378"/>
      <c r="AE166" s="379"/>
      <c r="AF166" s="379"/>
      <c r="AH166" s="377"/>
      <c r="AI166" s="379"/>
    </row>
    <row r="167" spans="1:35" s="311" customFormat="1" ht="20.100000000000001" hidden="1" customHeight="1">
      <c r="A167" s="375" t="e">
        <f>#REF!</f>
        <v>#REF!</v>
      </c>
      <c r="B167" s="376" t="e">
        <f>#REF!</f>
        <v>#REF!</v>
      </c>
      <c r="C167" s="1582" t="e">
        <f>#REF!</f>
        <v>#REF!</v>
      </c>
      <c r="D167" s="1582"/>
      <c r="E167" s="1582"/>
      <c r="F167" s="1582"/>
      <c r="G167" s="1582"/>
      <c r="H167" s="378"/>
      <c r="AE167" s="379"/>
      <c r="AF167" s="379"/>
      <c r="AH167" s="377"/>
      <c r="AI167" s="379"/>
    </row>
    <row r="168" spans="1:35" s="311" customFormat="1" ht="20.100000000000001" hidden="1" customHeight="1">
      <c r="A168" s="380"/>
      <c r="B168" s="374" t="e">
        <f>#REF!</f>
        <v>#REF!</v>
      </c>
      <c r="C168" s="1582" t="e">
        <f>#REF!</f>
        <v>#REF!</v>
      </c>
      <c r="D168" s="1582"/>
      <c r="E168" s="1582"/>
      <c r="F168" s="1582"/>
      <c r="G168" s="1582"/>
      <c r="H168" s="378"/>
      <c r="AE168" s="379"/>
      <c r="AF168" s="379"/>
      <c r="AH168" s="379"/>
      <c r="AI168" s="379"/>
    </row>
    <row r="169" spans="1:35" s="311" customFormat="1" ht="20.100000000000001" hidden="1" customHeight="1">
      <c r="A169" s="381" t="e">
        <f>#REF!</f>
        <v>#REF!</v>
      </c>
      <c r="B169" s="374" t="e">
        <f>#REF!</f>
        <v>#REF!</v>
      </c>
      <c r="C169" s="1582"/>
      <c r="D169" s="1582"/>
      <c r="E169" s="1582"/>
      <c r="F169" s="1582"/>
      <c r="G169" s="1582"/>
      <c r="H169" s="378"/>
      <c r="AE169" s="379"/>
      <c r="AF169" s="379"/>
      <c r="AH169" s="379"/>
      <c r="AI169" s="379"/>
    </row>
    <row r="170" spans="1:35" s="311" customFormat="1" ht="20.100000000000001" hidden="1" customHeight="1">
      <c r="A170" s="375" t="e">
        <f>#REF!</f>
        <v>#REF!</v>
      </c>
      <c r="B170" s="386" t="e">
        <f>#REF!</f>
        <v>#REF!</v>
      </c>
      <c r="C170" s="1582" t="e">
        <f>#REF!</f>
        <v>#REF!</v>
      </c>
      <c r="D170" s="1582"/>
      <c r="E170" s="1582"/>
      <c r="F170" s="1582"/>
      <c r="G170" s="1582"/>
      <c r="H170" s="378"/>
      <c r="AE170" s="379"/>
      <c r="AF170" s="379"/>
      <c r="AH170" s="377"/>
      <c r="AI170" s="379"/>
    </row>
    <row r="171" spans="1:35" s="311" customFormat="1" ht="20.100000000000001" hidden="1" customHeight="1">
      <c r="A171" s="375" t="e">
        <f>#REF!</f>
        <v>#REF!</v>
      </c>
      <c r="B171" s="386" t="e">
        <f>#REF!</f>
        <v>#REF!</v>
      </c>
      <c r="C171" s="1582" t="e">
        <f>#REF!</f>
        <v>#REF!</v>
      </c>
      <c r="D171" s="1582"/>
      <c r="E171" s="1582"/>
      <c r="F171" s="1582"/>
      <c r="G171" s="1582"/>
      <c r="H171" s="378"/>
      <c r="AE171" s="379"/>
      <c r="AF171" s="379"/>
      <c r="AH171" s="377"/>
      <c r="AI171" s="379"/>
    </row>
    <row r="172" spans="1:35" s="311" customFormat="1" ht="20.100000000000001" hidden="1" customHeight="1">
      <c r="A172" s="375" t="e">
        <f>#REF!</f>
        <v>#REF!</v>
      </c>
      <c r="B172" s="386" t="e">
        <f>#REF!</f>
        <v>#REF!</v>
      </c>
      <c r="C172" s="1582" t="e">
        <f>#REF!</f>
        <v>#REF!</v>
      </c>
      <c r="D172" s="1582"/>
      <c r="E172" s="1582"/>
      <c r="F172" s="1582"/>
      <c r="G172" s="1582"/>
      <c r="H172" s="378"/>
      <c r="AE172" s="379"/>
      <c r="AF172" s="379"/>
      <c r="AH172" s="377"/>
      <c r="AI172" s="379"/>
    </row>
    <row r="173" spans="1:35" s="311" customFormat="1" ht="20.100000000000001" hidden="1" customHeight="1">
      <c r="A173" s="375" t="e">
        <f>#REF!</f>
        <v>#REF!</v>
      </c>
      <c r="B173" s="386" t="e">
        <f>#REF!</f>
        <v>#REF!</v>
      </c>
      <c r="C173" s="1582" t="e">
        <f>#REF!</f>
        <v>#REF!</v>
      </c>
      <c r="D173" s="1582"/>
      <c r="E173" s="1582"/>
      <c r="F173" s="1582"/>
      <c r="G173" s="1582"/>
      <c r="H173" s="378"/>
      <c r="AE173" s="379"/>
      <c r="AF173" s="379"/>
      <c r="AH173" s="377"/>
      <c r="AI173" s="379"/>
    </row>
    <row r="174" spans="1:35" s="311" customFormat="1" ht="20.100000000000001" hidden="1" customHeight="1">
      <c r="A174" s="375" t="e">
        <f>#REF!</f>
        <v>#REF!</v>
      </c>
      <c r="B174" s="386" t="e">
        <f>#REF!</f>
        <v>#REF!</v>
      </c>
      <c r="C174" s="1582" t="e">
        <f>#REF!</f>
        <v>#REF!</v>
      </c>
      <c r="D174" s="1582"/>
      <c r="E174" s="1582"/>
      <c r="F174" s="1582"/>
      <c r="G174" s="1582"/>
      <c r="H174" s="378"/>
      <c r="AE174" s="379"/>
      <c r="AF174" s="379"/>
      <c r="AH174" s="377"/>
      <c r="AI174" s="379"/>
    </row>
    <row r="175" spans="1:35" s="311" customFormat="1" ht="20.100000000000001" hidden="1" customHeight="1">
      <c r="A175" s="375" t="e">
        <f>#REF!</f>
        <v>#REF!</v>
      </c>
      <c r="B175" s="386" t="e">
        <f>#REF!</f>
        <v>#REF!</v>
      </c>
      <c r="C175" s="1582" t="e">
        <f>#REF!</f>
        <v>#REF!</v>
      </c>
      <c r="D175" s="1582"/>
      <c r="E175" s="1582"/>
      <c r="F175" s="1582"/>
      <c r="G175" s="1582"/>
      <c r="H175" s="378"/>
      <c r="AE175" s="379"/>
      <c r="AF175" s="379"/>
      <c r="AH175" s="377"/>
      <c r="AI175" s="379"/>
    </row>
    <row r="176" spans="1:35" s="311" customFormat="1" ht="20.100000000000001" hidden="1" customHeight="1">
      <c r="A176" s="387"/>
      <c r="B176" s="374" t="e">
        <f>#REF!</f>
        <v>#REF!</v>
      </c>
      <c r="C176" s="1582" t="e">
        <f>#REF!</f>
        <v>#REF!</v>
      </c>
      <c r="D176" s="1582"/>
      <c r="E176" s="1582"/>
      <c r="F176" s="1582"/>
      <c r="G176" s="1582"/>
      <c r="H176" s="378"/>
      <c r="AE176" s="379"/>
      <c r="AF176" s="379"/>
      <c r="AH176" s="379"/>
      <c r="AI176" s="379"/>
    </row>
    <row r="177" spans="1:35" s="311" customFormat="1" ht="35.25" hidden="1" customHeight="1">
      <c r="A177" s="381" t="e">
        <f>#REF!</f>
        <v>#REF!</v>
      </c>
      <c r="B177" s="374" t="e">
        <f>#REF!</f>
        <v>#REF!</v>
      </c>
      <c r="C177" s="1582"/>
      <c r="D177" s="1582"/>
      <c r="E177" s="1582"/>
      <c r="F177" s="1582"/>
      <c r="G177" s="1582"/>
      <c r="H177" s="378"/>
      <c r="AE177" s="379"/>
      <c r="AF177" s="379"/>
      <c r="AH177" s="379"/>
      <c r="AI177" s="379"/>
    </row>
    <row r="178" spans="1:35" s="311" customFormat="1" ht="19.5" hidden="1" customHeight="1">
      <c r="A178" s="375" t="e">
        <f>#REF!</f>
        <v>#REF!</v>
      </c>
      <c r="B178" s="386" t="e">
        <f>#REF!</f>
        <v>#REF!</v>
      </c>
      <c r="C178" s="1582" t="e">
        <f>#REF!</f>
        <v>#REF!</v>
      </c>
      <c r="D178" s="1582"/>
      <c r="E178" s="1582"/>
      <c r="F178" s="1582"/>
      <c r="G178" s="1582"/>
      <c r="H178" s="378"/>
      <c r="AE178" s="379"/>
      <c r="AF178" s="379"/>
      <c r="AH178" s="377"/>
      <c r="AI178" s="379"/>
    </row>
    <row r="179" spans="1:35" s="311" customFormat="1" ht="19.5" hidden="1" customHeight="1">
      <c r="A179" s="375" t="e">
        <f>#REF!</f>
        <v>#REF!</v>
      </c>
      <c r="B179" s="386" t="e">
        <f>#REF!</f>
        <v>#REF!</v>
      </c>
      <c r="C179" s="1582" t="e">
        <f>#REF!</f>
        <v>#REF!</v>
      </c>
      <c r="D179" s="1582"/>
      <c r="E179" s="1582"/>
      <c r="F179" s="1582"/>
      <c r="G179" s="1582"/>
      <c r="H179" s="378"/>
      <c r="AE179" s="379"/>
      <c r="AF179" s="379"/>
      <c r="AH179" s="377"/>
      <c r="AI179" s="379"/>
    </row>
    <row r="180" spans="1:35" s="311" customFormat="1" ht="19.5" hidden="1" customHeight="1">
      <c r="A180" s="375" t="e">
        <f>#REF!</f>
        <v>#REF!</v>
      </c>
      <c r="B180" s="386" t="e">
        <f>#REF!</f>
        <v>#REF!</v>
      </c>
      <c r="C180" s="1582" t="e">
        <f>#REF!</f>
        <v>#REF!</v>
      </c>
      <c r="D180" s="1582"/>
      <c r="E180" s="1582"/>
      <c r="F180" s="1582"/>
      <c r="G180" s="1582"/>
      <c r="H180" s="378"/>
      <c r="AE180" s="379"/>
      <c r="AF180" s="379"/>
      <c r="AH180" s="377"/>
      <c r="AI180" s="379"/>
    </row>
    <row r="181" spans="1:35" s="311" customFormat="1" ht="19.5" hidden="1" customHeight="1">
      <c r="A181" s="375" t="e">
        <f>#REF!</f>
        <v>#REF!</v>
      </c>
      <c r="B181" s="386" t="e">
        <f>#REF!</f>
        <v>#REF!</v>
      </c>
      <c r="C181" s="1582" t="e">
        <f>#REF!</f>
        <v>#REF!</v>
      </c>
      <c r="D181" s="1582"/>
      <c r="E181" s="1582"/>
      <c r="F181" s="1582"/>
      <c r="G181" s="1582"/>
      <c r="H181" s="378"/>
      <c r="AE181" s="379"/>
      <c r="AF181" s="379"/>
      <c r="AH181" s="377"/>
      <c r="AI181" s="379"/>
    </row>
    <row r="182" spans="1:35" s="311" customFormat="1" ht="33" hidden="1" customHeight="1">
      <c r="A182" s="375" t="e">
        <f>#REF!</f>
        <v>#REF!</v>
      </c>
      <c r="B182" s="386" t="e">
        <f>#REF!</f>
        <v>#REF!</v>
      </c>
      <c r="C182" s="1582" t="e">
        <f>#REF!</f>
        <v>#REF!</v>
      </c>
      <c r="D182" s="1582"/>
      <c r="E182" s="1582"/>
      <c r="F182" s="1582"/>
      <c r="G182" s="1582"/>
      <c r="H182" s="378"/>
      <c r="AE182" s="379"/>
      <c r="AF182" s="379"/>
      <c r="AH182" s="377"/>
      <c r="AI182" s="379"/>
    </row>
    <row r="183" spans="1:35" s="311" customFormat="1" ht="19.5" hidden="1" customHeight="1">
      <c r="A183" s="375" t="e">
        <f>#REF!</f>
        <v>#REF!</v>
      </c>
      <c r="B183" s="386" t="e">
        <f>#REF!</f>
        <v>#REF!</v>
      </c>
      <c r="C183" s="1582" t="e">
        <f>#REF!</f>
        <v>#REF!</v>
      </c>
      <c r="D183" s="1582"/>
      <c r="E183" s="1582"/>
      <c r="F183" s="1582"/>
      <c r="G183" s="1582"/>
      <c r="H183" s="378"/>
      <c r="AE183" s="379"/>
      <c r="AF183" s="379"/>
      <c r="AH183" s="377"/>
      <c r="AI183" s="379"/>
    </row>
    <row r="184" spans="1:35" s="311" customFormat="1" ht="19.5" hidden="1" customHeight="1">
      <c r="A184" s="375" t="e">
        <f>#REF!</f>
        <v>#REF!</v>
      </c>
      <c r="B184" s="386" t="e">
        <f>#REF!</f>
        <v>#REF!</v>
      </c>
      <c r="C184" s="1582" t="e">
        <f>#REF!</f>
        <v>#REF!</v>
      </c>
      <c r="D184" s="1582"/>
      <c r="E184" s="1582"/>
      <c r="F184" s="1582"/>
      <c r="G184" s="1582"/>
      <c r="H184" s="378"/>
      <c r="AE184" s="379"/>
      <c r="AF184" s="379"/>
      <c r="AH184" s="377"/>
      <c r="AI184" s="379"/>
    </row>
    <row r="185" spans="1:35" s="311" customFormat="1" ht="19.5" hidden="1" customHeight="1">
      <c r="A185" s="375" t="e">
        <f>#REF!</f>
        <v>#REF!</v>
      </c>
      <c r="B185" s="386" t="e">
        <f>#REF!</f>
        <v>#REF!</v>
      </c>
      <c r="C185" s="1582" t="e">
        <f>#REF!</f>
        <v>#REF!</v>
      </c>
      <c r="D185" s="1582"/>
      <c r="E185" s="1582"/>
      <c r="F185" s="1582"/>
      <c r="G185" s="1582"/>
      <c r="H185" s="378"/>
      <c r="AE185" s="379"/>
      <c r="AF185" s="379"/>
      <c r="AH185" s="377"/>
      <c r="AI185" s="379"/>
    </row>
    <row r="186" spans="1:35" s="311" customFormat="1" ht="19.5" hidden="1" customHeight="1">
      <c r="A186" s="375" t="e">
        <f>#REF!</f>
        <v>#REF!</v>
      </c>
      <c r="B186" s="386" t="e">
        <f>#REF!</f>
        <v>#REF!</v>
      </c>
      <c r="C186" s="1582" t="e">
        <f>#REF!</f>
        <v>#REF!</v>
      </c>
      <c r="D186" s="1582"/>
      <c r="E186" s="1582"/>
      <c r="F186" s="1582"/>
      <c r="G186" s="1582"/>
      <c r="H186" s="378"/>
      <c r="AE186" s="379"/>
      <c r="AF186" s="379"/>
      <c r="AH186" s="377"/>
      <c r="AI186" s="379"/>
    </row>
    <row r="187" spans="1:35" s="311" customFormat="1" ht="19.5" hidden="1" customHeight="1">
      <c r="A187" s="387"/>
      <c r="B187" s="374" t="e">
        <f>#REF!</f>
        <v>#REF!</v>
      </c>
      <c r="C187" s="1582" t="e">
        <f>#REF!</f>
        <v>#REF!</v>
      </c>
      <c r="D187" s="1582"/>
      <c r="E187" s="1582"/>
      <c r="F187" s="1582"/>
      <c r="G187" s="1582"/>
      <c r="H187" s="378"/>
      <c r="AE187" s="379"/>
      <c r="AF187" s="379"/>
      <c r="AH187" s="379"/>
      <c r="AI187" s="379"/>
    </row>
    <row r="188" spans="1:35" s="311" customFormat="1" ht="19.5" hidden="1" customHeight="1">
      <c r="A188" s="381" t="e">
        <f>#REF!</f>
        <v>#REF!</v>
      </c>
      <c r="B188" s="374" t="e">
        <f>#REF!</f>
        <v>#REF!</v>
      </c>
      <c r="C188" s="1582"/>
      <c r="D188" s="1582"/>
      <c r="E188" s="1582"/>
      <c r="F188" s="1582"/>
      <c r="G188" s="1582"/>
      <c r="H188" s="378"/>
      <c r="AE188" s="379"/>
      <c r="AF188" s="379"/>
      <c r="AH188" s="379"/>
      <c r="AI188" s="379"/>
    </row>
    <row r="189" spans="1:35" s="311" customFormat="1" ht="19.5" hidden="1" customHeight="1">
      <c r="A189" s="375" t="e">
        <f>#REF!</f>
        <v>#REF!</v>
      </c>
      <c r="B189" s="376" t="e">
        <f>#REF!</f>
        <v>#REF!</v>
      </c>
      <c r="C189" s="1582" t="e">
        <f>#REF!</f>
        <v>#REF!</v>
      </c>
      <c r="D189" s="1582"/>
      <c r="E189" s="1582"/>
      <c r="F189" s="1582"/>
      <c r="G189" s="1582"/>
      <c r="H189" s="378"/>
      <c r="AE189" s="379"/>
      <c r="AF189" s="379"/>
      <c r="AH189" s="377"/>
      <c r="AI189" s="379"/>
    </row>
    <row r="190" spans="1:35" s="311" customFormat="1" ht="19.5" hidden="1" customHeight="1">
      <c r="A190" s="375" t="e">
        <f>#REF!</f>
        <v>#REF!</v>
      </c>
      <c r="B190" s="376" t="e">
        <f>#REF!</f>
        <v>#REF!</v>
      </c>
      <c r="C190" s="1582" t="e">
        <f>#REF!</f>
        <v>#REF!</v>
      </c>
      <c r="D190" s="1582"/>
      <c r="E190" s="1582"/>
      <c r="F190" s="1582"/>
      <c r="G190" s="1582"/>
      <c r="H190" s="378"/>
      <c r="AE190" s="379"/>
      <c r="AF190" s="379"/>
      <c r="AH190" s="377"/>
      <c r="AI190" s="379"/>
    </row>
    <row r="191" spans="1:35" s="311" customFormat="1" ht="19.5" hidden="1" customHeight="1">
      <c r="A191" s="375" t="e">
        <f>#REF!</f>
        <v>#REF!</v>
      </c>
      <c r="B191" s="376" t="e">
        <f>#REF!</f>
        <v>#REF!</v>
      </c>
      <c r="C191" s="1582" t="e">
        <f>#REF!</f>
        <v>#REF!</v>
      </c>
      <c r="D191" s="1582"/>
      <c r="E191" s="1582"/>
      <c r="F191" s="1582"/>
      <c r="G191" s="1582"/>
      <c r="H191" s="378"/>
      <c r="AE191" s="379"/>
      <c r="AF191" s="379"/>
      <c r="AH191" s="377"/>
      <c r="AI191" s="379"/>
    </row>
    <row r="192" spans="1:35" s="311" customFormat="1" ht="19.5" hidden="1" customHeight="1">
      <c r="A192" s="387"/>
      <c r="B192" s="374" t="e">
        <f>#REF!</f>
        <v>#REF!</v>
      </c>
      <c r="C192" s="1582" t="e">
        <f>#REF!</f>
        <v>#REF!</v>
      </c>
      <c r="D192" s="1582"/>
      <c r="E192" s="1582"/>
      <c r="F192" s="1582"/>
      <c r="G192" s="1582"/>
      <c r="H192" s="378"/>
      <c r="AE192" s="379"/>
      <c r="AF192" s="379"/>
      <c r="AH192" s="379"/>
      <c r="AI192" s="379"/>
    </row>
    <row r="193" spans="1:35" s="311" customFormat="1" ht="33" hidden="1" customHeight="1">
      <c r="A193" s="381" t="e">
        <f>#REF!</f>
        <v>#REF!</v>
      </c>
      <c r="B193" s="374" t="e">
        <f>#REF!</f>
        <v>#REF!</v>
      </c>
      <c r="C193" s="1582"/>
      <c r="D193" s="1582"/>
      <c r="E193" s="1582"/>
      <c r="F193" s="1582"/>
      <c r="G193" s="1582"/>
      <c r="H193" s="378"/>
      <c r="AE193" s="379"/>
      <c r="AF193" s="379"/>
      <c r="AH193" s="379"/>
      <c r="AI193" s="379"/>
    </row>
    <row r="194" spans="1:35" s="311" customFormat="1" ht="19.5" hidden="1" customHeight="1">
      <c r="A194" s="387" t="e">
        <f>#REF!</f>
        <v>#REF!</v>
      </c>
      <c r="B194" s="376" t="e">
        <f>#REF!</f>
        <v>#REF!</v>
      </c>
      <c r="C194" s="1582" t="e">
        <f>#REF!</f>
        <v>#REF!</v>
      </c>
      <c r="D194" s="1582"/>
      <c r="E194" s="1582"/>
      <c r="F194" s="1582"/>
      <c r="G194" s="1582"/>
      <c r="H194" s="378"/>
      <c r="AE194" s="379"/>
      <c r="AF194" s="379"/>
      <c r="AH194" s="377"/>
      <c r="AI194" s="379"/>
    </row>
    <row r="195" spans="1:35" s="311" customFormat="1" ht="19.5" hidden="1" customHeight="1">
      <c r="A195" s="387" t="e">
        <f>#REF!</f>
        <v>#REF!</v>
      </c>
      <c r="B195" s="376" t="e">
        <f>#REF!</f>
        <v>#REF!</v>
      </c>
      <c r="C195" s="1582" t="e">
        <f>#REF!</f>
        <v>#REF!</v>
      </c>
      <c r="D195" s="1582"/>
      <c r="E195" s="1582"/>
      <c r="F195" s="1582"/>
      <c r="G195" s="1582"/>
      <c r="H195" s="378"/>
      <c r="AE195" s="379"/>
      <c r="AF195" s="379"/>
      <c r="AH195" s="377"/>
      <c r="AI195" s="379"/>
    </row>
    <row r="196" spans="1:35" s="311" customFormat="1" ht="19.5" hidden="1" customHeight="1">
      <c r="A196" s="387" t="e">
        <f>#REF!</f>
        <v>#REF!</v>
      </c>
      <c r="B196" s="376" t="e">
        <f>#REF!</f>
        <v>#REF!</v>
      </c>
      <c r="C196" s="1582" t="e">
        <f>#REF!</f>
        <v>#REF!</v>
      </c>
      <c r="D196" s="1582"/>
      <c r="E196" s="1582"/>
      <c r="F196" s="1582"/>
      <c r="G196" s="1582"/>
      <c r="H196" s="378"/>
      <c r="AE196" s="379"/>
      <c r="AF196" s="379"/>
      <c r="AH196" s="377"/>
      <c r="AI196" s="379"/>
    </row>
    <row r="197" spans="1:35" s="311" customFormat="1" ht="19.5" hidden="1" customHeight="1">
      <c r="A197" s="387"/>
      <c r="B197" s="374" t="e">
        <f>#REF!</f>
        <v>#REF!</v>
      </c>
      <c r="C197" s="1582" t="e">
        <f>#REF!</f>
        <v>#REF!</v>
      </c>
      <c r="D197" s="1582"/>
      <c r="E197" s="1582"/>
      <c r="F197" s="1582"/>
      <c r="G197" s="1582"/>
      <c r="H197" s="378"/>
      <c r="AE197" s="379"/>
      <c r="AF197" s="379"/>
      <c r="AH197" s="379"/>
      <c r="AI197" s="379"/>
    </row>
    <row r="198" spans="1:35" s="311" customFormat="1" ht="19.5" hidden="1" customHeight="1">
      <c r="A198" s="381" t="e">
        <f>#REF!</f>
        <v>#REF!</v>
      </c>
      <c r="B198" s="374" t="e">
        <f>#REF!</f>
        <v>#REF!</v>
      </c>
      <c r="C198" s="1582"/>
      <c r="D198" s="1582"/>
      <c r="E198" s="1582"/>
      <c r="F198" s="1582"/>
      <c r="G198" s="1582"/>
      <c r="H198" s="378"/>
      <c r="AE198" s="379"/>
      <c r="AF198" s="379"/>
      <c r="AH198" s="379"/>
      <c r="AI198" s="379"/>
    </row>
    <row r="199" spans="1:35" s="311" customFormat="1" ht="19.5" hidden="1" customHeight="1">
      <c r="A199" s="375" t="e">
        <f>#REF!</f>
        <v>#REF!</v>
      </c>
      <c r="B199" s="376" t="e">
        <f>#REF!</f>
        <v>#REF!</v>
      </c>
      <c r="C199" s="1582" t="e">
        <f>#REF!</f>
        <v>#REF!</v>
      </c>
      <c r="D199" s="1582"/>
      <c r="E199" s="1582"/>
      <c r="F199" s="1582"/>
      <c r="G199" s="1582"/>
      <c r="H199" s="378"/>
      <c r="AE199" s="379"/>
      <c r="AF199" s="379"/>
      <c r="AH199" s="377"/>
      <c r="AI199" s="379"/>
    </row>
    <row r="200" spans="1:35" s="311" customFormat="1" ht="19.5" hidden="1" customHeight="1">
      <c r="A200" s="375" t="e">
        <f>#REF!</f>
        <v>#REF!</v>
      </c>
      <c r="B200" s="376" t="e">
        <f>#REF!</f>
        <v>#REF!</v>
      </c>
      <c r="C200" s="1582" t="e">
        <f>#REF!</f>
        <v>#REF!</v>
      </c>
      <c r="D200" s="1582"/>
      <c r="E200" s="1582"/>
      <c r="F200" s="1582"/>
      <c r="G200" s="1582"/>
      <c r="H200" s="378"/>
      <c r="AE200" s="379"/>
      <c r="AF200" s="379"/>
      <c r="AH200" s="377"/>
      <c r="AI200" s="379"/>
    </row>
    <row r="201" spans="1:35" s="311" customFormat="1" ht="19.5" hidden="1" customHeight="1">
      <c r="A201" s="387"/>
      <c r="B201" s="374" t="e">
        <f>#REF!</f>
        <v>#REF!</v>
      </c>
      <c r="C201" s="1582" t="e">
        <f>#REF!</f>
        <v>#REF!</v>
      </c>
      <c r="D201" s="1582"/>
      <c r="E201" s="1582"/>
      <c r="F201" s="1582"/>
      <c r="G201" s="1582"/>
      <c r="H201" s="378"/>
      <c r="AE201" s="379"/>
      <c r="AF201" s="379"/>
      <c r="AH201" s="379"/>
      <c r="AI201" s="379"/>
    </row>
    <row r="202" spans="1:35" s="311" customFormat="1" ht="33" hidden="1" customHeight="1">
      <c r="A202" s="381" t="e">
        <f>#REF!</f>
        <v>#REF!</v>
      </c>
      <c r="B202" s="374" t="e">
        <f>#REF!</f>
        <v>#REF!</v>
      </c>
      <c r="C202" s="1582"/>
      <c r="D202" s="1582"/>
      <c r="E202" s="1582"/>
      <c r="F202" s="1582"/>
      <c r="G202" s="1582"/>
      <c r="H202" s="378"/>
      <c r="AE202" s="379"/>
      <c r="AF202" s="379"/>
      <c r="AH202" s="379"/>
      <c r="AI202" s="379"/>
    </row>
    <row r="203" spans="1:35" s="311" customFormat="1" ht="19.5" hidden="1" customHeight="1">
      <c r="A203" s="375" t="e">
        <f>#REF!</f>
        <v>#REF!</v>
      </c>
      <c r="B203" s="376" t="e">
        <f>#REF!</f>
        <v>#REF!</v>
      </c>
      <c r="C203" s="1582" t="e">
        <f>#REF!</f>
        <v>#REF!</v>
      </c>
      <c r="D203" s="1582"/>
      <c r="E203" s="1582"/>
      <c r="F203" s="1582"/>
      <c r="G203" s="1582"/>
      <c r="H203" s="378"/>
      <c r="AE203" s="379"/>
      <c r="AF203" s="379"/>
      <c r="AH203" s="377"/>
      <c r="AI203" s="379"/>
    </row>
    <row r="204" spans="1:35" s="311" customFormat="1" ht="19.5" hidden="1" customHeight="1">
      <c r="A204" s="375" t="e">
        <f>#REF!</f>
        <v>#REF!</v>
      </c>
      <c r="B204" s="376" t="e">
        <f>#REF!</f>
        <v>#REF!</v>
      </c>
      <c r="C204" s="1582" t="e">
        <f>#REF!</f>
        <v>#REF!</v>
      </c>
      <c r="D204" s="1582"/>
      <c r="E204" s="1582"/>
      <c r="F204" s="1582"/>
      <c r="G204" s="1582"/>
      <c r="H204" s="378"/>
      <c r="AE204" s="379"/>
      <c r="AF204" s="379"/>
      <c r="AH204" s="377"/>
      <c r="AI204" s="379"/>
    </row>
    <row r="205" spans="1:35" s="311" customFormat="1" ht="19.5" hidden="1" customHeight="1">
      <c r="A205" s="375" t="e">
        <f>#REF!</f>
        <v>#REF!</v>
      </c>
      <c r="B205" s="376" t="e">
        <f>#REF!</f>
        <v>#REF!</v>
      </c>
      <c r="C205" s="1582" t="e">
        <f>#REF!</f>
        <v>#REF!</v>
      </c>
      <c r="D205" s="1582"/>
      <c r="E205" s="1582"/>
      <c r="F205" s="1582"/>
      <c r="G205" s="1582"/>
      <c r="H205" s="378"/>
      <c r="AE205" s="379"/>
      <c r="AF205" s="379"/>
      <c r="AH205" s="377"/>
      <c r="AI205" s="379"/>
    </row>
    <row r="206" spans="1:35" s="311" customFormat="1" ht="19.5" hidden="1" customHeight="1">
      <c r="A206" s="375" t="e">
        <f>#REF!</f>
        <v>#REF!</v>
      </c>
      <c r="B206" s="376" t="e">
        <f>#REF!</f>
        <v>#REF!</v>
      </c>
      <c r="C206" s="1582" t="e">
        <f>#REF!</f>
        <v>#REF!</v>
      </c>
      <c r="D206" s="1582"/>
      <c r="E206" s="1582"/>
      <c r="F206" s="1582"/>
      <c r="G206" s="1582"/>
      <c r="H206" s="378"/>
      <c r="AE206" s="379"/>
      <c r="AF206" s="379"/>
      <c r="AH206" s="377"/>
      <c r="AI206" s="379"/>
    </row>
    <row r="207" spans="1:35" s="311" customFormat="1" ht="19.5" hidden="1" customHeight="1">
      <c r="A207" s="375" t="e">
        <f>#REF!</f>
        <v>#REF!</v>
      </c>
      <c r="B207" s="376" t="e">
        <f>#REF!</f>
        <v>#REF!</v>
      </c>
      <c r="C207" s="1582" t="e">
        <f>#REF!</f>
        <v>#REF!</v>
      </c>
      <c r="D207" s="1582"/>
      <c r="E207" s="1582"/>
      <c r="F207" s="1582"/>
      <c r="G207" s="1582"/>
      <c r="H207" s="378"/>
      <c r="AE207" s="379"/>
      <c r="AF207" s="379"/>
      <c r="AH207" s="377"/>
      <c r="AI207" s="379"/>
    </row>
    <row r="208" spans="1:35" s="311" customFormat="1" ht="19.5" hidden="1" customHeight="1">
      <c r="A208" s="375" t="e">
        <f>#REF!</f>
        <v>#REF!</v>
      </c>
      <c r="B208" s="376" t="e">
        <f>#REF!</f>
        <v>#REF!</v>
      </c>
      <c r="C208" s="1582" t="e">
        <f>#REF!</f>
        <v>#REF!</v>
      </c>
      <c r="D208" s="1582"/>
      <c r="E208" s="1582"/>
      <c r="F208" s="1582"/>
      <c r="G208" s="1582"/>
      <c r="H208" s="378"/>
      <c r="AE208" s="379"/>
      <c r="AF208" s="379"/>
      <c r="AH208" s="377"/>
      <c r="AI208" s="379"/>
    </row>
    <row r="209" spans="1:35" s="311" customFormat="1" ht="19.5" hidden="1" customHeight="1">
      <c r="A209" s="387"/>
      <c r="B209" s="374" t="e">
        <f>#REF!</f>
        <v>#REF!</v>
      </c>
      <c r="C209" s="1582" t="e">
        <f>#REF!</f>
        <v>#REF!</v>
      </c>
      <c r="D209" s="1582"/>
      <c r="E209" s="1582"/>
      <c r="F209" s="1582"/>
      <c r="G209" s="1582"/>
      <c r="H209" s="378"/>
      <c r="AE209" s="379"/>
      <c r="AF209" s="379"/>
      <c r="AH209" s="379"/>
      <c r="AI209" s="379"/>
    </row>
    <row r="210" spans="1:35" s="311" customFormat="1" ht="33" hidden="1" customHeight="1">
      <c r="A210" s="381" t="e">
        <f>#REF!</f>
        <v>#REF!</v>
      </c>
      <c r="B210" s="374" t="e">
        <f>#REF!</f>
        <v>#REF!</v>
      </c>
      <c r="C210" s="1582"/>
      <c r="D210" s="1582"/>
      <c r="E210" s="1582"/>
      <c r="F210" s="1582"/>
      <c r="G210" s="1582"/>
      <c r="H210" s="378"/>
      <c r="AE210" s="379"/>
      <c r="AF210" s="379"/>
      <c r="AH210" s="379"/>
      <c r="AI210" s="379"/>
    </row>
    <row r="211" spans="1:35" s="311" customFormat="1" ht="33" hidden="1" customHeight="1">
      <c r="A211" s="375" t="e">
        <f>#REF!</f>
        <v>#REF!</v>
      </c>
      <c r="B211" s="376" t="e">
        <f>#REF!</f>
        <v>#REF!</v>
      </c>
      <c r="C211" s="1582" t="e">
        <f>#REF!</f>
        <v>#REF!</v>
      </c>
      <c r="D211" s="1582"/>
      <c r="E211" s="1582"/>
      <c r="F211" s="1582"/>
      <c r="G211" s="1582"/>
      <c r="H211" s="378"/>
      <c r="AE211" s="379"/>
      <c r="AF211" s="379"/>
      <c r="AH211" s="377"/>
      <c r="AI211" s="379"/>
    </row>
    <row r="212" spans="1:35" s="311" customFormat="1" ht="19.5" hidden="1" customHeight="1">
      <c r="A212" s="375" t="e">
        <f>#REF!</f>
        <v>#REF!</v>
      </c>
      <c r="B212" s="376" t="e">
        <f>#REF!</f>
        <v>#REF!</v>
      </c>
      <c r="C212" s="1582" t="e">
        <f>#REF!</f>
        <v>#REF!</v>
      </c>
      <c r="D212" s="1582"/>
      <c r="E212" s="1582"/>
      <c r="F212" s="1582"/>
      <c r="G212" s="1582"/>
      <c r="H212" s="378"/>
      <c r="AE212" s="379"/>
      <c r="AF212" s="379"/>
      <c r="AH212" s="377"/>
      <c r="AI212" s="379"/>
    </row>
    <row r="213" spans="1:35" s="311" customFormat="1" ht="19.5" hidden="1" customHeight="1">
      <c r="A213" s="375" t="e">
        <f>#REF!</f>
        <v>#REF!</v>
      </c>
      <c r="B213" s="376" t="e">
        <f>#REF!</f>
        <v>#REF!</v>
      </c>
      <c r="C213" s="1582" t="e">
        <f>#REF!</f>
        <v>#REF!</v>
      </c>
      <c r="D213" s="1582"/>
      <c r="E213" s="1582"/>
      <c r="F213" s="1582"/>
      <c r="G213" s="1582"/>
      <c r="H213" s="378"/>
      <c r="AE213" s="379"/>
      <c r="AF213" s="379"/>
      <c r="AH213" s="377"/>
      <c r="AI213" s="379"/>
    </row>
    <row r="214" spans="1:35" s="311" customFormat="1" ht="19.5" hidden="1" customHeight="1">
      <c r="A214" s="387" t="e">
        <f>#REF!</f>
        <v>#REF!</v>
      </c>
      <c r="B214" s="374" t="e">
        <f>#REF!</f>
        <v>#REF!</v>
      </c>
      <c r="C214" s="1582" t="e">
        <f>#REF!</f>
        <v>#REF!</v>
      </c>
      <c r="D214" s="1582"/>
      <c r="E214" s="1582"/>
      <c r="F214" s="1582"/>
      <c r="G214" s="1582"/>
      <c r="H214" s="378"/>
      <c r="AE214" s="379"/>
      <c r="AF214" s="379"/>
      <c r="AH214" s="379"/>
      <c r="AI214" s="379"/>
    </row>
    <row r="215" spans="1:35" s="311" customFormat="1" ht="33" hidden="1" customHeight="1">
      <c r="A215" s="381" t="e">
        <f>#REF!</f>
        <v>#REF!</v>
      </c>
      <c r="B215" s="374" t="e">
        <f>#REF!</f>
        <v>#REF!</v>
      </c>
      <c r="C215" s="1582"/>
      <c r="D215" s="1582"/>
      <c r="E215" s="1582"/>
      <c r="F215" s="1582"/>
      <c r="G215" s="1582"/>
      <c r="H215" s="378"/>
      <c r="AE215" s="379"/>
      <c r="AF215" s="379"/>
      <c r="AH215" s="379"/>
      <c r="AI215" s="379"/>
    </row>
    <row r="216" spans="1:35" s="311" customFormat="1" ht="19.5" hidden="1" customHeight="1">
      <c r="A216" s="375" t="e">
        <f>#REF!</f>
        <v>#REF!</v>
      </c>
      <c r="B216" s="376" t="e">
        <f>#REF!</f>
        <v>#REF!</v>
      </c>
      <c r="C216" s="1582" t="e">
        <f>#REF!</f>
        <v>#REF!</v>
      </c>
      <c r="D216" s="1582"/>
      <c r="E216" s="1582"/>
      <c r="F216" s="1582"/>
      <c r="G216" s="1582"/>
      <c r="H216" s="378"/>
      <c r="AE216" s="379"/>
      <c r="AF216" s="379"/>
      <c r="AH216" s="377"/>
      <c r="AI216" s="379"/>
    </row>
    <row r="217" spans="1:35" s="311" customFormat="1" ht="19.5" hidden="1" customHeight="1">
      <c r="A217" s="375" t="e">
        <f>#REF!</f>
        <v>#REF!</v>
      </c>
      <c r="B217" s="376" t="e">
        <f>#REF!</f>
        <v>#REF!</v>
      </c>
      <c r="C217" s="1582" t="e">
        <f>#REF!</f>
        <v>#REF!</v>
      </c>
      <c r="D217" s="1582"/>
      <c r="E217" s="1582"/>
      <c r="F217" s="1582"/>
      <c r="G217" s="1582"/>
      <c r="H217" s="378"/>
      <c r="AE217" s="379"/>
      <c r="AF217" s="379"/>
      <c r="AH217" s="377"/>
      <c r="AI217" s="379"/>
    </row>
    <row r="218" spans="1:35" s="311" customFormat="1" ht="32.25" hidden="1" customHeight="1">
      <c r="A218" s="375" t="e">
        <f>#REF!</f>
        <v>#REF!</v>
      </c>
      <c r="B218" s="376" t="e">
        <f>#REF!</f>
        <v>#REF!</v>
      </c>
      <c r="C218" s="1582" t="e">
        <f>#REF!</f>
        <v>#REF!</v>
      </c>
      <c r="D218" s="1582"/>
      <c r="E218" s="1582"/>
      <c r="F218" s="1582"/>
      <c r="G218" s="1582"/>
      <c r="H218" s="378"/>
      <c r="AE218" s="379"/>
      <c r="AF218" s="379"/>
      <c r="AH218" s="377"/>
      <c r="AI218" s="379"/>
    </row>
    <row r="219" spans="1:35" s="311" customFormat="1" ht="19.5" hidden="1" customHeight="1">
      <c r="A219" s="375" t="e">
        <f>#REF!</f>
        <v>#REF!</v>
      </c>
      <c r="B219" s="376" t="e">
        <f>#REF!</f>
        <v>#REF!</v>
      </c>
      <c r="C219" s="1582" t="e">
        <f>#REF!</f>
        <v>#REF!</v>
      </c>
      <c r="D219" s="1582"/>
      <c r="E219" s="1582"/>
      <c r="F219" s="1582"/>
      <c r="G219" s="1582"/>
      <c r="H219" s="378"/>
      <c r="AE219" s="379"/>
      <c r="AF219" s="379"/>
      <c r="AH219" s="377"/>
      <c r="AI219" s="379"/>
    </row>
    <row r="220" spans="1:35" s="311" customFormat="1" ht="19.5" hidden="1" customHeight="1">
      <c r="A220" s="380"/>
      <c r="B220" s="374" t="e">
        <f>#REF!</f>
        <v>#REF!</v>
      </c>
      <c r="C220" s="1582" t="e">
        <f>#REF!</f>
        <v>#REF!</v>
      </c>
      <c r="D220" s="1582"/>
      <c r="E220" s="1582"/>
      <c r="F220" s="1582"/>
      <c r="G220" s="1582"/>
      <c r="H220" s="208"/>
      <c r="AE220" s="379"/>
      <c r="AF220" s="379"/>
      <c r="AH220" s="379"/>
      <c r="AI220" s="379"/>
    </row>
    <row r="221" spans="1:35" s="311" customFormat="1" hidden="1">
      <c r="A221" s="383"/>
      <c r="B221" s="374" t="e">
        <f>#REF!</f>
        <v>#REF!</v>
      </c>
      <c r="C221" s="1582" t="e">
        <f>#REF!</f>
        <v>#REF!</v>
      </c>
      <c r="D221" s="1582"/>
      <c r="E221" s="1582"/>
      <c r="F221" s="1582"/>
      <c r="G221" s="1582"/>
      <c r="H221" s="208"/>
      <c r="AE221" s="379"/>
      <c r="AF221" s="379"/>
      <c r="AH221" s="379"/>
      <c r="AI221" s="379"/>
    </row>
    <row r="222" spans="1:35" s="311" customFormat="1" ht="19.5" hidden="1" customHeight="1">
      <c r="A222" s="384"/>
      <c r="B222" s="374" t="e">
        <f>#REF!</f>
        <v>#REF!</v>
      </c>
      <c r="C222" s="1582" t="e">
        <f>#REF!</f>
        <v>#REF!</v>
      </c>
      <c r="D222" s="1582"/>
      <c r="E222" s="1582"/>
      <c r="F222" s="1582"/>
      <c r="G222" s="1582"/>
      <c r="H222" s="208"/>
      <c r="AE222" s="379"/>
      <c r="AF222" s="379"/>
      <c r="AH222" s="379"/>
      <c r="AI222" s="379"/>
    </row>
    <row r="223" spans="1:35" s="254" customFormat="1">
      <c r="A223" s="265"/>
      <c r="B223" s="266"/>
      <c r="C223" s="1583"/>
      <c r="D223" s="1583"/>
      <c r="E223" s="1583"/>
      <c r="F223" s="1583"/>
      <c r="G223" s="1583"/>
      <c r="H223" s="300"/>
      <c r="I223" s="472"/>
      <c r="J223" s="472"/>
      <c r="K223" s="472"/>
      <c r="L223" s="472"/>
    </row>
    <row r="224" spans="1:35" s="254" customFormat="1">
      <c r="A224" s="234"/>
      <c r="B224" s="239"/>
      <c r="C224" s="239"/>
      <c r="D224" s="239"/>
      <c r="E224" s="239"/>
      <c r="F224" s="239"/>
      <c r="G224" s="239"/>
      <c r="H224" s="300"/>
      <c r="I224" s="472"/>
      <c r="J224" s="472"/>
      <c r="K224" s="472"/>
      <c r="L224" s="472"/>
    </row>
    <row r="225" spans="1:12" s="254" customFormat="1">
      <c r="A225" s="234"/>
      <c r="B225" s="239"/>
      <c r="C225" s="239"/>
      <c r="D225" s="239"/>
      <c r="E225" s="239"/>
      <c r="F225" s="239"/>
      <c r="G225" s="239"/>
      <c r="H225" s="300"/>
      <c r="I225" s="472"/>
      <c r="J225" s="472"/>
      <c r="K225" s="472"/>
      <c r="L225" s="472"/>
    </row>
  </sheetData>
  <sheetProtection password="CFB5" sheet="1" objects="1" scenarios="1" formatColumns="0" formatRows="0" selectLockedCells="1"/>
  <customSheetViews>
    <customSheetView guid="{29E1B411-4326-4E51-98A8-14D37CD45AF7}"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27E77C81-EC16-4D63-8CE6-4CFC97B77DC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s>
  <mergeCells count="143">
    <mergeCell ref="C222:G222"/>
    <mergeCell ref="C223:G223"/>
    <mergeCell ref="C215:G215"/>
    <mergeCell ref="C216:G216"/>
    <mergeCell ref="C217:G217"/>
    <mergeCell ref="C218:G218"/>
    <mergeCell ref="C220:G220"/>
    <mergeCell ref="C211:G211"/>
    <mergeCell ref="C212:G212"/>
    <mergeCell ref="C221:G221"/>
    <mergeCell ref="C219:G219"/>
    <mergeCell ref="C213:G213"/>
    <mergeCell ref="C214:G214"/>
    <mergeCell ref="C209:G209"/>
    <mergeCell ref="C210:G210"/>
    <mergeCell ref="C203:G203"/>
    <mergeCell ref="C204:G204"/>
    <mergeCell ref="C205:G205"/>
    <mergeCell ref="C206:G206"/>
    <mergeCell ref="C207:G207"/>
    <mergeCell ref="C208:G208"/>
    <mergeCell ref="C187:G187"/>
    <mergeCell ref="C188:G188"/>
    <mergeCell ref="C189:G189"/>
    <mergeCell ref="C190:G190"/>
    <mergeCell ref="C201:G201"/>
    <mergeCell ref="C202:G202"/>
    <mergeCell ref="C199:G199"/>
    <mergeCell ref="C200:G200"/>
    <mergeCell ref="C197:G197"/>
    <mergeCell ref="C198:G198"/>
    <mergeCell ref="C195:G195"/>
    <mergeCell ref="C196:G196"/>
    <mergeCell ref="C183:G183"/>
    <mergeCell ref="C184:G184"/>
    <mergeCell ref="C191:G191"/>
    <mergeCell ref="C192:G192"/>
    <mergeCell ref="C193:G193"/>
    <mergeCell ref="C194:G194"/>
    <mergeCell ref="C185:G185"/>
    <mergeCell ref="C186:G186"/>
    <mergeCell ref="C173:G173"/>
    <mergeCell ref="C174:G174"/>
    <mergeCell ref="C175:G175"/>
    <mergeCell ref="C176:G176"/>
    <mergeCell ref="C179:G179"/>
    <mergeCell ref="C180:G180"/>
    <mergeCell ref="C181:G181"/>
    <mergeCell ref="C182:G182"/>
    <mergeCell ref="C162:G162"/>
    <mergeCell ref="C163:G163"/>
    <mergeCell ref="C177:G177"/>
    <mergeCell ref="C178:G178"/>
    <mergeCell ref="C167:G167"/>
    <mergeCell ref="C168:G168"/>
    <mergeCell ref="C169:G169"/>
    <mergeCell ref="C170:G17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54:G154"/>
    <mergeCell ref="C139:G139"/>
    <mergeCell ref="C140:G140"/>
    <mergeCell ref="C141:G141"/>
    <mergeCell ref="C142:G142"/>
    <mergeCell ref="C153:G153"/>
    <mergeCell ref="AE124:AF124"/>
    <mergeCell ref="AH124:AI124"/>
    <mergeCell ref="C120:G120"/>
    <mergeCell ref="C143:G143"/>
    <mergeCell ref="C144:G144"/>
    <mergeCell ref="C145:G145"/>
    <mergeCell ref="C146:G146"/>
    <mergeCell ref="C147:G147"/>
    <mergeCell ref="C148:G148"/>
    <mergeCell ref="C149:G149"/>
    <mergeCell ref="C150:G150"/>
    <mergeCell ref="C136:G136"/>
    <mergeCell ref="C137:G137"/>
    <mergeCell ref="C138:G138"/>
    <mergeCell ref="C119:G119"/>
    <mergeCell ref="C131:G131"/>
    <mergeCell ref="C132:G132"/>
    <mergeCell ref="C133:G133"/>
    <mergeCell ref="C134:G134"/>
    <mergeCell ref="C135:G135"/>
    <mergeCell ref="AH123:AI123"/>
    <mergeCell ref="AE122:AF122"/>
    <mergeCell ref="AH122:AI122"/>
    <mergeCell ref="C129:G129"/>
    <mergeCell ref="C125:G125"/>
    <mergeCell ref="C126:G126"/>
    <mergeCell ref="C127:G127"/>
    <mergeCell ref="C128:G128"/>
    <mergeCell ref="C124:G124"/>
    <mergeCell ref="C130:G130"/>
    <mergeCell ref="AH117:AI117"/>
    <mergeCell ref="C118:G118"/>
    <mergeCell ref="AE118:AF118"/>
    <mergeCell ref="AH118:AI118"/>
    <mergeCell ref="C117:G117"/>
    <mergeCell ref="C123:G123"/>
    <mergeCell ref="AE123:AF123"/>
    <mergeCell ref="A3:G3"/>
    <mergeCell ref="A4:G4"/>
    <mergeCell ref="A7:C7"/>
    <mergeCell ref="B8:C8"/>
    <mergeCell ref="B11:C11"/>
    <mergeCell ref="A13:G13"/>
    <mergeCell ref="B9:C9"/>
    <mergeCell ref="B10:C10"/>
    <mergeCell ref="C121:G121"/>
    <mergeCell ref="C122:G122"/>
    <mergeCell ref="AE116:AF116"/>
    <mergeCell ref="AE117:AF117"/>
    <mergeCell ref="AH116:AI116"/>
    <mergeCell ref="AE14:AF14"/>
    <mergeCell ref="AH14:AI14"/>
    <mergeCell ref="A110:C110"/>
    <mergeCell ref="B111:C111"/>
    <mergeCell ref="B112:C112"/>
    <mergeCell ref="B113:C113"/>
    <mergeCell ref="A22:G22"/>
    <mergeCell ref="C23:G23"/>
    <mergeCell ref="C26:G26"/>
    <mergeCell ref="B28:G28"/>
    <mergeCell ref="B114:C114"/>
    <mergeCell ref="C116:G116"/>
    <mergeCell ref="C24:G24"/>
    <mergeCell ref="C25:G25"/>
    <mergeCell ref="A106:G106"/>
    <mergeCell ref="A107:G107"/>
  </mergeCells>
  <phoneticPr fontId="30" type="noConversion"/>
  <conditionalFormatting sqref="H15:H19">
    <cfRule type="expression" dxfId="9" priority="2" stopIfTrue="1">
      <formula>G15=""</formula>
    </cfRule>
  </conditionalFormatting>
  <conditionalFormatting sqref="E15:E17">
    <cfRule type="expression" dxfId="8" priority="1" stopIfTrue="1">
      <formula>D15&gt;0</formula>
    </cfRule>
  </conditionalFormatting>
  <printOptions horizontalCentered="1"/>
  <pageMargins left="0.78740157480314998" right="0.38" top="0.61" bottom="0.57999999999999996" header="0.34" footer="0.36"/>
  <pageSetup paperSize="9" orientation="portrait" horizontalDpi="300" verticalDpi="300" r:id="rId21"/>
  <headerFooter alignWithMargins="0">
    <oddFooter>&amp;R&amp;"Book Antiqua,Bold"&amp;10Schedule-7/ Page &amp;P of &amp;N</oddFooter>
  </headerFooter>
  <colBreaks count="1" manualBreakCount="1">
    <brk id="7" max="1048575" man="1"/>
  </colBreaks>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U43"/>
  <sheetViews>
    <sheetView showZeros="0" view="pageBreakPreview" topLeftCell="A6" zoomScaleNormal="100" zoomScaleSheetLayoutView="100" workbookViewId="0">
      <selection activeCell="G18" sqref="G18"/>
    </sheetView>
  </sheetViews>
  <sheetFormatPr defaultRowHeight="16.5"/>
  <cols>
    <col min="1" max="2" width="6.625" style="606" customWidth="1"/>
    <col min="3" max="3" width="21.625" style="606" customWidth="1"/>
    <col min="4" max="4" width="13.375" style="606" customWidth="1"/>
    <col min="5" max="5" width="23.625" style="606" customWidth="1"/>
    <col min="6" max="6" width="11.875" style="606" customWidth="1"/>
    <col min="7" max="7" width="14.375" style="606" customWidth="1"/>
    <col min="8" max="8" width="15.625" style="773" hidden="1" customWidth="1"/>
    <col min="9" max="9" width="20" style="774" hidden="1" customWidth="1"/>
    <col min="10" max="10" width="41.5" style="774" hidden="1" customWidth="1"/>
    <col min="11" max="11" width="21.25" style="774" hidden="1" customWidth="1"/>
    <col min="12" max="13" width="14.25" style="774" customWidth="1"/>
    <col min="14" max="16" width="9" style="775" customWidth="1"/>
    <col min="17" max="19" width="9" style="689"/>
    <col min="20" max="21" width="9" style="690"/>
    <col min="22" max="16384" width="9" style="601"/>
  </cols>
  <sheetData>
    <row r="1" spans="1:21" s="600" customFormat="1" ht="39.950000000000003" customHeight="1">
      <c r="A1" s="1621" t="s">
        <v>26</v>
      </c>
      <c r="B1" s="1621"/>
      <c r="C1" s="1621"/>
      <c r="D1" s="1621"/>
      <c r="E1" s="1621"/>
      <c r="F1" s="1621"/>
      <c r="G1" s="1621"/>
      <c r="H1" s="770"/>
      <c r="I1" s="771"/>
      <c r="J1" s="771"/>
      <c r="K1" s="771"/>
      <c r="L1" s="771"/>
      <c r="M1" s="771"/>
      <c r="N1" s="771"/>
      <c r="O1" s="771"/>
      <c r="P1" s="771"/>
      <c r="Q1" s="687"/>
      <c r="R1" s="687"/>
      <c r="S1" s="687"/>
      <c r="T1" s="688"/>
      <c r="U1" s="688"/>
    </row>
    <row r="2" spans="1:21" ht="18" customHeight="1">
      <c r="A2" s="89" t="str">
        <f>Cover!B3</f>
        <v>Spec. No.: CC-CS/902-WR2/SS-4182/3/G4</v>
      </c>
      <c r="B2" s="89"/>
      <c r="C2" s="90"/>
      <c r="D2" s="91"/>
      <c r="E2" s="91"/>
      <c r="F2" s="91"/>
      <c r="G2" s="93" t="s">
        <v>27</v>
      </c>
    </row>
    <row r="3" spans="1:21" ht="18" customHeight="1">
      <c r="A3" s="72"/>
      <c r="B3" s="72"/>
      <c r="C3" s="96"/>
      <c r="D3" s="97"/>
      <c r="E3" s="97"/>
      <c r="F3" s="97"/>
      <c r="G3" s="98"/>
    </row>
    <row r="4" spans="1:21" ht="18.95" customHeight="1">
      <c r="A4" s="1622" t="s">
        <v>28</v>
      </c>
      <c r="B4" s="1622"/>
      <c r="C4" s="1622"/>
      <c r="D4" s="1622"/>
      <c r="E4" s="1622"/>
      <c r="F4" s="1622"/>
      <c r="G4" s="1622"/>
    </row>
    <row r="5" spans="1:21" ht="21" customHeight="1">
      <c r="A5" s="67" t="s">
        <v>397</v>
      </c>
      <c r="B5" s="67"/>
      <c r="C5" s="602"/>
      <c r="D5" s="602"/>
      <c r="E5" s="602"/>
      <c r="F5" s="602"/>
      <c r="G5" s="602"/>
    </row>
    <row r="6" spans="1:21" ht="21" customHeight="1">
      <c r="A6" s="66" t="s">
        <v>399</v>
      </c>
      <c r="B6" s="66"/>
      <c r="C6" s="602"/>
      <c r="D6" s="602"/>
      <c r="E6" s="602"/>
      <c r="F6" s="602"/>
      <c r="G6" s="602"/>
    </row>
    <row r="7" spans="1:21" ht="21" customHeight="1">
      <c r="A7" s="66" t="s">
        <v>401</v>
      </c>
      <c r="B7" s="66"/>
      <c r="C7" s="602"/>
      <c r="D7" s="602"/>
      <c r="E7" s="602"/>
      <c r="F7" s="602"/>
      <c r="G7" s="602"/>
    </row>
    <row r="8" spans="1:21" ht="21" customHeight="1">
      <c r="A8" s="66" t="s">
        <v>402</v>
      </c>
      <c r="B8" s="66"/>
      <c r="C8" s="602"/>
      <c r="D8" s="602"/>
      <c r="E8" s="602"/>
      <c r="F8" s="602"/>
      <c r="G8" s="602"/>
    </row>
    <row r="9" spans="1:21" ht="21" customHeight="1">
      <c r="A9" s="66" t="s">
        <v>29</v>
      </c>
      <c r="B9" s="66"/>
      <c r="C9" s="602"/>
      <c r="D9" s="602"/>
      <c r="E9" s="602"/>
      <c r="F9" s="602"/>
      <c r="G9" s="602"/>
    </row>
    <row r="10" spans="1:21" ht="21" customHeight="1">
      <c r="A10" s="66" t="s">
        <v>403</v>
      </c>
      <c r="B10" s="66"/>
      <c r="C10" s="602"/>
      <c r="D10" s="602"/>
      <c r="E10" s="602"/>
      <c r="F10" s="602"/>
      <c r="G10" s="602"/>
    </row>
    <row r="11" spans="1:21" ht="21" customHeight="1">
      <c r="A11" s="602"/>
      <c r="B11" s="602"/>
      <c r="C11" s="602"/>
      <c r="D11" s="602"/>
      <c r="E11" s="602"/>
      <c r="F11" s="602"/>
      <c r="G11" s="602"/>
    </row>
    <row r="12" spans="1:21" ht="78" customHeight="1">
      <c r="A12" s="603" t="s">
        <v>30</v>
      </c>
      <c r="B12" s="603"/>
      <c r="C12" s="1623" t="str">
        <f>Cover!$B$2</f>
        <v>Substation Package-SS45 for Extension of 400kV Banaskantha (AIS) Substation associated with Western Region System Strengthening Scheme (WRSS)-19</v>
      </c>
      <c r="D12" s="1623"/>
      <c r="E12" s="1623"/>
      <c r="F12" s="1623"/>
      <c r="G12" s="1623"/>
    </row>
    <row r="13" spans="1:21" ht="21" customHeight="1">
      <c r="A13" s="604" t="s">
        <v>31</v>
      </c>
      <c r="B13" s="604"/>
      <c r="C13" s="605"/>
      <c r="D13" s="604"/>
      <c r="E13" s="604"/>
      <c r="F13" s="604"/>
      <c r="G13" s="604"/>
    </row>
    <row r="14" spans="1:21" ht="55.5" customHeight="1">
      <c r="A14" s="1624" t="s">
        <v>32</v>
      </c>
      <c r="B14" s="1624"/>
      <c r="C14" s="1624"/>
      <c r="D14" s="1624"/>
      <c r="E14" s="1624"/>
      <c r="F14" s="1624"/>
      <c r="G14" s="1624"/>
      <c r="I14" s="925" t="s">
        <v>33</v>
      </c>
      <c r="J14" s="776" t="s">
        <v>34</v>
      </c>
    </row>
    <row r="15" spans="1:21" ht="69.95" customHeight="1">
      <c r="B15" s="607">
        <v>1</v>
      </c>
      <c r="C15" s="1609" t="s">
        <v>550</v>
      </c>
      <c r="D15" s="1610"/>
      <c r="E15" s="1610"/>
      <c r="F15" s="1611"/>
      <c r="G15" s="608"/>
      <c r="H15" s="777">
        <f>'Sch-1'!N105+'Sch-2'!J108+'Sch-3 '!P105+'Sch-4'!P25+'Sch-4b'!P30+'Sch-7'!M20</f>
        <v>0</v>
      </c>
      <c r="I15" s="778">
        <f>IF(H15=0,0,G15/H15)</f>
        <v>0</v>
      </c>
    </row>
    <row r="16" spans="1:21" ht="69.95" customHeight="1">
      <c r="B16" s="607">
        <v>2</v>
      </c>
      <c r="C16" s="1609" t="s">
        <v>551</v>
      </c>
      <c r="D16" s="1610"/>
      <c r="E16" s="1610"/>
      <c r="F16" s="1611"/>
      <c r="G16" s="609"/>
      <c r="H16" s="777">
        <f>'Sch-1'!N105+'Sch-2'!J108+'Sch-3 '!P105+'Sch-4'!P25+'Sch-4b'!P30+'Sch-7'!M20</f>
        <v>0</v>
      </c>
      <c r="I16" s="779">
        <f>G16</f>
        <v>0</v>
      </c>
    </row>
    <row r="17" spans="1:21" s="610" customFormat="1" ht="54.95" customHeight="1">
      <c r="B17" s="611">
        <v>3</v>
      </c>
      <c r="C17" s="1612" t="s">
        <v>35</v>
      </c>
      <c r="D17" s="1613"/>
      <c r="E17" s="1613"/>
      <c r="F17" s="1614"/>
      <c r="G17" s="612"/>
      <c r="H17" s="772"/>
      <c r="I17" s="780"/>
      <c r="J17" s="780"/>
      <c r="K17" s="780"/>
      <c r="L17" s="780"/>
      <c r="M17" s="780"/>
      <c r="N17" s="781"/>
      <c r="O17" s="781"/>
      <c r="P17" s="781"/>
      <c r="Q17" s="691"/>
      <c r="R17" s="691"/>
      <c r="S17" s="691"/>
      <c r="T17" s="692"/>
      <c r="U17" s="692"/>
    </row>
    <row r="18" spans="1:21" s="610" customFormat="1" ht="21" customHeight="1">
      <c r="B18" s="613"/>
      <c r="C18" s="855" t="s">
        <v>500</v>
      </c>
      <c r="D18" s="615"/>
      <c r="E18" s="616"/>
      <c r="F18" s="617" t="s">
        <v>36</v>
      </c>
      <c r="G18" s="618"/>
      <c r="H18" s="782">
        <f>'Sch-1'!N105</f>
        <v>0</v>
      </c>
      <c r="I18" s="783">
        <f t="shared" ref="I18:I23" si="0">IF(H18=0,0,G18/H18)</f>
        <v>0</v>
      </c>
      <c r="J18" s="784" t="s">
        <v>503</v>
      </c>
      <c r="K18" s="924">
        <f>I15+I16+I18+I25</f>
        <v>0</v>
      </c>
      <c r="L18" s="780"/>
      <c r="M18" s="780"/>
      <c r="N18" s="781"/>
      <c r="O18" s="781"/>
      <c r="P18" s="781"/>
      <c r="Q18" s="691"/>
      <c r="R18" s="691"/>
      <c r="S18" s="691"/>
      <c r="T18" s="692"/>
      <c r="U18" s="692"/>
    </row>
    <row r="19" spans="1:21" s="610" customFormat="1" ht="21" customHeight="1">
      <c r="B19" s="613"/>
      <c r="C19" s="614" t="s">
        <v>37</v>
      </c>
      <c r="D19" s="615"/>
      <c r="E19" s="616"/>
      <c r="F19" s="617" t="s">
        <v>36</v>
      </c>
      <c r="G19" s="618"/>
      <c r="H19" s="782">
        <f>'Sch-2'!J108</f>
        <v>0</v>
      </c>
      <c r="I19" s="783">
        <f t="shared" si="0"/>
        <v>0</v>
      </c>
      <c r="J19" s="784" t="s">
        <v>37</v>
      </c>
      <c r="K19" s="924">
        <f>I15+I16+I19+I26</f>
        <v>0</v>
      </c>
      <c r="L19" s="780"/>
      <c r="M19" s="780"/>
      <c r="N19" s="781"/>
      <c r="O19" s="781"/>
      <c r="P19" s="781"/>
      <c r="Q19" s="691"/>
      <c r="R19" s="691"/>
      <c r="S19" s="691"/>
      <c r="T19" s="692"/>
      <c r="U19" s="692"/>
    </row>
    <row r="20" spans="1:21" s="610" customFormat="1" ht="21" customHeight="1">
      <c r="B20" s="613"/>
      <c r="C20" s="614" t="s">
        <v>38</v>
      </c>
      <c r="D20" s="615"/>
      <c r="E20" s="616"/>
      <c r="F20" s="617" t="s">
        <v>36</v>
      </c>
      <c r="G20" s="618"/>
      <c r="H20" s="782">
        <f>'Sch-3 '!P105</f>
        <v>0</v>
      </c>
      <c r="I20" s="783">
        <f t="shared" si="0"/>
        <v>0</v>
      </c>
      <c r="J20" s="784" t="s">
        <v>38</v>
      </c>
      <c r="K20" s="924">
        <f>I15+I16+I20+I27</f>
        <v>0</v>
      </c>
      <c r="L20" s="780"/>
      <c r="M20" s="780"/>
      <c r="N20" s="781"/>
      <c r="O20" s="781"/>
      <c r="P20" s="781"/>
      <c r="Q20" s="691"/>
      <c r="R20" s="691"/>
      <c r="S20" s="691"/>
      <c r="T20" s="692"/>
      <c r="U20" s="692"/>
    </row>
    <row r="21" spans="1:21" s="610" customFormat="1" ht="21" customHeight="1">
      <c r="B21" s="613"/>
      <c r="C21" s="855" t="s">
        <v>549</v>
      </c>
      <c r="D21" s="615"/>
      <c r="E21" s="616"/>
      <c r="F21" s="617" t="s">
        <v>36</v>
      </c>
      <c r="G21" s="618"/>
      <c r="H21" s="782">
        <f>'Sch-4'!P25</f>
        <v>0</v>
      </c>
      <c r="I21" s="783">
        <f t="shared" si="0"/>
        <v>0</v>
      </c>
      <c r="J21" s="784" t="s">
        <v>549</v>
      </c>
      <c r="K21" s="924">
        <f>I15+I16+I21+I28</f>
        <v>0</v>
      </c>
      <c r="L21" s="780"/>
      <c r="M21" s="780"/>
      <c r="N21" s="781"/>
      <c r="O21" s="781"/>
      <c r="P21" s="781"/>
      <c r="Q21" s="691"/>
      <c r="R21" s="691"/>
      <c r="S21" s="691"/>
      <c r="T21" s="692"/>
      <c r="U21" s="692"/>
    </row>
    <row r="22" spans="1:21" s="610" customFormat="1" ht="21" hidden="1" customHeight="1">
      <c r="B22" s="613"/>
      <c r="C22" s="855" t="s">
        <v>552</v>
      </c>
      <c r="D22" s="615"/>
      <c r="E22" s="616"/>
      <c r="F22" s="617" t="s">
        <v>36</v>
      </c>
      <c r="G22" s="618"/>
      <c r="H22" s="782">
        <f>'Sch-4b'!P30</f>
        <v>0</v>
      </c>
      <c r="I22" s="783">
        <f t="shared" si="0"/>
        <v>0</v>
      </c>
      <c r="J22" s="784" t="s">
        <v>553</v>
      </c>
      <c r="K22" s="924">
        <f>I15+I16+I22+I29</f>
        <v>0</v>
      </c>
      <c r="L22" s="780"/>
      <c r="M22" s="780"/>
      <c r="N22" s="781"/>
      <c r="O22" s="781"/>
      <c r="P22" s="781"/>
      <c r="Q22" s="691"/>
      <c r="R22" s="691"/>
      <c r="S22" s="691"/>
      <c r="T22" s="692"/>
      <c r="U22" s="692"/>
    </row>
    <row r="23" spans="1:21" s="610" customFormat="1" ht="23.25" customHeight="1">
      <c r="B23" s="619"/>
      <c r="C23" s="620" t="s">
        <v>65</v>
      </c>
      <c r="D23" s="621"/>
      <c r="E23" s="616"/>
      <c r="F23" s="622" t="s">
        <v>36</v>
      </c>
      <c r="G23" s="928"/>
      <c r="H23" s="782">
        <f>'Sch-7'!M20</f>
        <v>0</v>
      </c>
      <c r="I23" s="783">
        <f t="shared" si="0"/>
        <v>0</v>
      </c>
      <c r="J23" s="784" t="s">
        <v>65</v>
      </c>
      <c r="K23" s="924">
        <f>I15+I16+I23+I30</f>
        <v>0</v>
      </c>
      <c r="L23" s="780"/>
      <c r="M23" s="780"/>
      <c r="N23" s="781"/>
      <c r="O23" s="781"/>
      <c r="P23" s="781"/>
      <c r="Q23" s="691"/>
      <c r="R23" s="691"/>
      <c r="S23" s="691"/>
      <c r="T23" s="692"/>
      <c r="U23" s="692"/>
    </row>
    <row r="24" spans="1:21" s="610" customFormat="1" ht="54.95" customHeight="1">
      <c r="B24" s="611">
        <v>4</v>
      </c>
      <c r="C24" s="1615" t="s">
        <v>39</v>
      </c>
      <c r="D24" s="1616"/>
      <c r="E24" s="1616"/>
      <c r="F24" s="1617"/>
      <c r="G24" s="612"/>
      <c r="H24" s="772"/>
      <c r="I24" s="780"/>
      <c r="J24" s="780"/>
      <c r="K24" s="780"/>
      <c r="L24" s="780"/>
      <c r="M24" s="780"/>
      <c r="N24" s="781"/>
      <c r="O24" s="781"/>
      <c r="P24" s="781"/>
      <c r="Q24" s="691"/>
      <c r="R24" s="691"/>
      <c r="S24" s="691"/>
      <c r="T24" s="692"/>
      <c r="U24" s="692"/>
    </row>
    <row r="25" spans="1:21" s="610" customFormat="1" ht="21" customHeight="1">
      <c r="A25" s="623"/>
      <c r="B25" s="613"/>
      <c r="C25" s="855" t="s">
        <v>501</v>
      </c>
      <c r="D25" s="615"/>
      <c r="E25" s="624"/>
      <c r="F25" s="617" t="s">
        <v>40</v>
      </c>
      <c r="G25" s="625"/>
      <c r="H25" s="782">
        <f>'Sch-1'!N105</f>
        <v>0</v>
      </c>
      <c r="I25" s="785">
        <f t="shared" ref="I25:I30" si="1">G25</f>
        <v>0</v>
      </c>
      <c r="J25" s="780"/>
      <c r="K25" s="780"/>
      <c r="L25" s="780"/>
      <c r="M25" s="780"/>
      <c r="N25" s="781"/>
      <c r="O25" s="781"/>
      <c r="P25" s="781"/>
      <c r="Q25" s="691"/>
      <c r="R25" s="691"/>
      <c r="S25" s="691"/>
      <c r="T25" s="692"/>
      <c r="U25" s="692"/>
    </row>
    <row r="26" spans="1:21" s="610" customFormat="1" ht="21" customHeight="1">
      <c r="A26" s="623"/>
      <c r="B26" s="613"/>
      <c r="C26" s="614" t="s">
        <v>37</v>
      </c>
      <c r="D26" s="615"/>
      <c r="E26" s="624"/>
      <c r="F26" s="617" t="s">
        <v>40</v>
      </c>
      <c r="G26" s="625"/>
      <c r="H26" s="782">
        <f>'Sch-2'!J108</f>
        <v>0</v>
      </c>
      <c r="I26" s="785">
        <f t="shared" si="1"/>
        <v>0</v>
      </c>
      <c r="J26" s="780"/>
      <c r="K26" s="780"/>
      <c r="L26" s="780"/>
      <c r="M26" s="780"/>
      <c r="N26" s="781"/>
      <c r="O26" s="781"/>
      <c r="P26" s="781"/>
      <c r="Q26" s="691"/>
      <c r="R26" s="691"/>
      <c r="S26" s="691"/>
      <c r="T26" s="692"/>
      <c r="U26" s="692"/>
    </row>
    <row r="27" spans="1:21" s="610" customFormat="1" ht="21" customHeight="1">
      <c r="A27" s="623"/>
      <c r="B27" s="613"/>
      <c r="C27" s="614" t="s">
        <v>38</v>
      </c>
      <c r="D27" s="615"/>
      <c r="E27" s="624"/>
      <c r="F27" s="617" t="s">
        <v>40</v>
      </c>
      <c r="G27" s="625"/>
      <c r="H27" s="782">
        <f>'Sch-3 '!P105</f>
        <v>0</v>
      </c>
      <c r="I27" s="785">
        <f t="shared" si="1"/>
        <v>0</v>
      </c>
      <c r="J27" s="780"/>
      <c r="K27" s="780"/>
      <c r="L27" s="780"/>
      <c r="M27" s="780"/>
      <c r="N27" s="781"/>
      <c r="O27" s="781"/>
      <c r="P27" s="781"/>
      <c r="Q27" s="691"/>
      <c r="R27" s="691"/>
      <c r="S27" s="691"/>
      <c r="T27" s="692"/>
      <c r="U27" s="692"/>
    </row>
    <row r="28" spans="1:21" s="610" customFormat="1" ht="21" customHeight="1">
      <c r="A28" s="623"/>
      <c r="B28" s="613"/>
      <c r="C28" s="855" t="s">
        <v>549</v>
      </c>
      <c r="D28" s="615"/>
      <c r="E28" s="624"/>
      <c r="F28" s="617" t="s">
        <v>40</v>
      </c>
      <c r="G28" s="625"/>
      <c r="H28" s="782">
        <f>'Sch-4'!P25</f>
        <v>0</v>
      </c>
      <c r="I28" s="785">
        <f t="shared" si="1"/>
        <v>0</v>
      </c>
      <c r="J28" s="780"/>
      <c r="K28" s="780"/>
      <c r="L28" s="780"/>
      <c r="M28" s="780"/>
      <c r="N28" s="781"/>
      <c r="O28" s="781"/>
      <c r="P28" s="781"/>
      <c r="Q28" s="691"/>
      <c r="R28" s="691"/>
      <c r="S28" s="691"/>
      <c r="T28" s="692"/>
      <c r="U28" s="692"/>
    </row>
    <row r="29" spans="1:21" s="610" customFormat="1" ht="21" hidden="1" customHeight="1">
      <c r="A29" s="623"/>
      <c r="B29" s="613"/>
      <c r="C29" s="855" t="s">
        <v>552</v>
      </c>
      <c r="D29" s="615"/>
      <c r="E29" s="624"/>
      <c r="F29" s="617" t="s">
        <v>40</v>
      </c>
      <c r="G29" s="625"/>
      <c r="H29" s="782">
        <f>'Sch-4b'!P30</f>
        <v>0</v>
      </c>
      <c r="I29" s="785">
        <f t="shared" si="1"/>
        <v>0</v>
      </c>
      <c r="J29" s="780"/>
      <c r="K29" s="780"/>
      <c r="L29" s="780"/>
      <c r="M29" s="780"/>
      <c r="N29" s="781"/>
      <c r="O29" s="781"/>
      <c r="P29" s="781"/>
      <c r="Q29" s="691"/>
      <c r="R29" s="691"/>
      <c r="S29" s="691"/>
      <c r="T29" s="692"/>
      <c r="U29" s="692"/>
    </row>
    <row r="30" spans="1:21" s="610" customFormat="1" ht="21" customHeight="1">
      <c r="A30" s="623"/>
      <c r="B30" s="619"/>
      <c r="C30" s="620" t="s">
        <v>65</v>
      </c>
      <c r="D30" s="621"/>
      <c r="E30" s="626"/>
      <c r="F30" s="622" t="s">
        <v>40</v>
      </c>
      <c r="G30" s="928"/>
      <c r="H30" s="782">
        <f>'Sch-7'!M20</f>
        <v>0</v>
      </c>
      <c r="I30" s="785">
        <f t="shared" si="1"/>
        <v>0</v>
      </c>
      <c r="J30" s="780"/>
      <c r="K30" s="780"/>
      <c r="L30" s="780"/>
      <c r="M30" s="780"/>
      <c r="N30" s="781"/>
      <c r="O30" s="781"/>
      <c r="P30" s="781"/>
      <c r="Q30" s="691"/>
      <c r="R30" s="691"/>
      <c r="S30" s="691"/>
      <c r="T30" s="692"/>
      <c r="U30" s="692"/>
    </row>
    <row r="31" spans="1:21" s="610" customFormat="1">
      <c r="A31" s="623"/>
      <c r="B31" s="627"/>
      <c r="C31" s="1618" t="s">
        <v>472</v>
      </c>
      <c r="D31" s="1619"/>
      <c r="E31" s="1619"/>
      <c r="F31" s="1619"/>
      <c r="G31" s="1619"/>
      <c r="H31" s="772"/>
      <c r="I31" s="780"/>
      <c r="J31" s="780"/>
      <c r="K31" s="780"/>
      <c r="L31" s="780"/>
      <c r="M31" s="780"/>
      <c r="N31" s="781"/>
      <c r="O31" s="781"/>
      <c r="P31" s="781"/>
      <c r="Q31" s="691"/>
      <c r="R31" s="691"/>
      <c r="S31" s="691"/>
      <c r="T31" s="692"/>
      <c r="U31" s="692"/>
    </row>
    <row r="32" spans="1:21" s="610" customFormat="1" ht="48.75" hidden="1" customHeight="1">
      <c r="A32" s="623"/>
      <c r="B32" s="693">
        <v>5</v>
      </c>
      <c r="C32" s="1606" t="s">
        <v>471</v>
      </c>
      <c r="D32" s="1606"/>
      <c r="E32" s="1606"/>
      <c r="F32" s="1606"/>
      <c r="G32" s="1606"/>
      <c r="H32" s="772"/>
      <c r="I32" s="780"/>
      <c r="J32" s="780"/>
      <c r="K32" s="780"/>
      <c r="L32" s="780"/>
      <c r="M32" s="780"/>
      <c r="N32" s="781"/>
      <c r="O32" s="781"/>
      <c r="P32" s="781"/>
      <c r="Q32" s="691"/>
      <c r="R32" s="691"/>
      <c r="S32" s="691"/>
      <c r="T32" s="692"/>
      <c r="U32" s="692"/>
    </row>
    <row r="33" spans="1:21" s="610" customFormat="1" ht="48.75" hidden="1" customHeight="1">
      <c r="A33" s="623"/>
      <c r="B33" s="1620"/>
      <c r="C33" s="1620"/>
      <c r="D33" s="1620"/>
      <c r="E33" s="1620"/>
      <c r="F33" s="1620"/>
      <c r="G33" s="1620"/>
      <c r="H33" s="772"/>
      <c r="I33" s="780"/>
      <c r="J33" s="780"/>
      <c r="K33" s="780"/>
      <c r="L33" s="780"/>
      <c r="M33" s="780"/>
      <c r="N33" s="781"/>
      <c r="O33" s="781"/>
      <c r="P33" s="781"/>
      <c r="Q33" s="691"/>
      <c r="R33" s="691"/>
      <c r="S33" s="691"/>
      <c r="T33" s="692"/>
      <c r="U33" s="692"/>
    </row>
    <row r="34" spans="1:21" s="610" customFormat="1" ht="48.75" hidden="1" customHeight="1">
      <c r="A34" s="623"/>
      <c r="B34" s="628"/>
      <c r="C34" s="1606" t="s">
        <v>0</v>
      </c>
      <c r="D34" s="1607"/>
      <c r="E34" s="1607"/>
      <c r="F34" s="1607"/>
      <c r="G34" s="1607"/>
      <c r="H34" s="772"/>
      <c r="I34" s="780"/>
      <c r="J34" s="780"/>
      <c r="K34" s="780"/>
      <c r="L34" s="780"/>
      <c r="M34" s="780"/>
      <c r="N34" s="781"/>
      <c r="O34" s="781"/>
      <c r="P34" s="781"/>
      <c r="Q34" s="691"/>
      <c r="R34" s="691"/>
      <c r="S34" s="691"/>
      <c r="T34" s="692"/>
      <c r="U34" s="692"/>
    </row>
    <row r="35" spans="1:21" s="610" customFormat="1" ht="33" customHeight="1">
      <c r="A35" s="604" t="s">
        <v>41</v>
      </c>
      <c r="B35" s="628"/>
      <c r="C35" s="629"/>
      <c r="E35" s="630"/>
      <c r="F35" s="630"/>
      <c r="G35" s="631"/>
      <c r="H35" s="772"/>
      <c r="I35" s="780"/>
      <c r="J35" s="780"/>
      <c r="K35" s="780"/>
      <c r="L35" s="780"/>
      <c r="M35" s="780"/>
      <c r="N35" s="781"/>
      <c r="O35" s="781"/>
      <c r="P35" s="781"/>
      <c r="Q35" s="691"/>
      <c r="R35" s="691"/>
      <c r="S35" s="691"/>
      <c r="T35" s="692"/>
      <c r="U35" s="692"/>
    </row>
    <row r="36" spans="1:21" s="610" customFormat="1" ht="33" customHeight="1">
      <c r="A36" s="632" t="s">
        <v>83</v>
      </c>
      <c r="B36" s="628"/>
      <c r="C36" s="629"/>
      <c r="E36" s="630"/>
      <c r="F36" s="630"/>
      <c r="G36" s="631"/>
      <c r="H36" s="772"/>
      <c r="I36" s="780"/>
      <c r="J36" s="780"/>
      <c r="K36" s="780"/>
      <c r="L36" s="780"/>
      <c r="M36" s="780"/>
      <c r="N36" s="781"/>
      <c r="O36" s="781"/>
      <c r="P36" s="781"/>
      <c r="Q36" s="691"/>
      <c r="R36" s="691"/>
      <c r="S36" s="691"/>
      <c r="T36" s="692"/>
      <c r="U36" s="692"/>
    </row>
    <row r="37" spans="1:21" s="610" customFormat="1" ht="33" customHeight="1">
      <c r="B37" s="632"/>
      <c r="D37" s="633"/>
      <c r="E37" s="634"/>
      <c r="F37" s="634"/>
      <c r="G37" s="634"/>
      <c r="H37" s="772"/>
      <c r="I37" s="780"/>
      <c r="J37" s="780"/>
      <c r="K37" s="780"/>
      <c r="L37" s="780"/>
      <c r="M37" s="780"/>
      <c r="N37" s="781"/>
      <c r="O37" s="781"/>
      <c r="P37" s="781"/>
      <c r="Q37" s="691"/>
      <c r="R37" s="691"/>
      <c r="S37" s="691"/>
      <c r="T37" s="692"/>
      <c r="U37" s="692"/>
    </row>
    <row r="38" spans="1:21" ht="33" customHeight="1">
      <c r="A38" s="635"/>
      <c r="B38" s="635"/>
      <c r="C38" s="636"/>
      <c r="D38" s="634"/>
      <c r="E38" s="632"/>
      <c r="F38" s="632"/>
      <c r="G38" s="637" t="s">
        <v>84</v>
      </c>
    </row>
    <row r="39" spans="1:21" ht="33" customHeight="1">
      <c r="A39" s="635"/>
      <c r="B39" s="635"/>
      <c r="C39" s="636"/>
      <c r="D39" s="634"/>
      <c r="E39" s="632"/>
      <c r="F39" s="632"/>
      <c r="G39" s="637" t="str">
        <f>"For and on behalf of " &amp; 'Sch-1'!C6</f>
        <v xml:space="preserve">For and on behalf of </v>
      </c>
    </row>
    <row r="40" spans="1:21" ht="33" customHeight="1">
      <c r="A40" s="638"/>
      <c r="B40" s="638"/>
      <c r="C40" s="638"/>
      <c r="D40" s="639"/>
      <c r="E40" s="640"/>
      <c r="F40" s="640"/>
      <c r="G40" s="601"/>
    </row>
    <row r="41" spans="1:21" ht="33" customHeight="1">
      <c r="A41" s="641" t="s">
        <v>254</v>
      </c>
      <c r="B41" s="641"/>
      <c r="C41" s="639" t="str">
        <f>IF('Sch-1'!B113=0,"", 'Sch-1'!B113)</f>
        <v>--</v>
      </c>
      <c r="D41" s="639"/>
      <c r="E41" s="640" t="s">
        <v>85</v>
      </c>
      <c r="F41" s="1608" t="str">
        <f>'Sch-1'!M114</f>
        <v/>
      </c>
      <c r="G41" s="1608"/>
    </row>
    <row r="42" spans="1:21" ht="33" customHeight="1">
      <c r="A42" s="641" t="s">
        <v>255</v>
      </c>
      <c r="B42" s="641"/>
      <c r="C42" s="639" t="str">
        <f>IF('Sch-1'!B114=0,"", 'Sch-1'!B114)</f>
        <v/>
      </c>
      <c r="D42" s="642"/>
      <c r="E42" s="640" t="s">
        <v>86</v>
      </c>
      <c r="F42" s="1608" t="str">
        <f>'Sch-1'!M115</f>
        <v/>
      </c>
      <c r="G42" s="1608"/>
    </row>
    <row r="43" spans="1:21" ht="33" customHeight="1">
      <c r="A43" s="635"/>
      <c r="B43" s="635"/>
      <c r="C43" s="635"/>
      <c r="D43" s="635"/>
      <c r="E43" s="640"/>
      <c r="F43" s="640"/>
      <c r="G43" s="601"/>
    </row>
  </sheetData>
  <sheetProtection password="C6E5" sheet="1" objects="1" scenarios="1" formatColumns="0" formatRows="0" selectLockedCells="1"/>
  <customSheetViews>
    <customSheetView guid="{29E1B411-4326-4E51-98A8-14D37CD45AF7}" showPageBreaks="1" zeroValues="0" printArea="1" hiddenRows="1" hiddenColumns="1" view="pageBreakPreview" topLeftCell="A6">
      <selection activeCell="G18" sqref="G18"/>
      <pageMargins left="0.72" right="0.49" top="0.62" bottom="0.52" header="0.32" footer="0.27"/>
      <pageSetup scale="96" orientation="portrait" r:id="rId1"/>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2"/>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3"/>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4"/>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5"/>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6"/>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7"/>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8"/>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0"/>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1"/>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3"/>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14"/>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15"/>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16"/>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17"/>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18"/>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19"/>
      <headerFooter alignWithMargins="0">
        <oddFooter>&amp;R&amp;"Book Antiqua,Bold"&amp;10Letter of Discount  / Page &amp;P of &amp;N</oddFooter>
      </headerFooter>
    </customSheetView>
    <customSheetView guid="{27E77C81-EC16-4D63-8CE6-4CFC97B77DCA}" showPageBreaks="1" zeroValues="0" printArea="1" hiddenRows="1" hiddenColumns="1" view="pageBreakPreview" topLeftCell="A16">
      <selection activeCell="G28" sqref="G28"/>
      <pageMargins left="0.72" right="0.49" top="0.62" bottom="0.52" header="0.32" footer="0.27"/>
      <pageSetup scale="96" orientation="portrait" r:id="rId20"/>
      <headerFooter alignWithMargins="0">
        <oddFooter>&amp;R&amp;"Book Antiqua,Bold"&amp;10Letter of Discount  / Page &amp;P of &amp;N</oddFooter>
      </headerFooter>
    </customSheetView>
  </customSheetViews>
  <mergeCells count="14">
    <mergeCell ref="C15:F15"/>
    <mergeCell ref="A1:G1"/>
    <mergeCell ref="A4:G4"/>
    <mergeCell ref="C12:G12"/>
    <mergeCell ref="A14:G14"/>
    <mergeCell ref="C34:G34"/>
    <mergeCell ref="F41:G41"/>
    <mergeCell ref="F42:G42"/>
    <mergeCell ref="C16:F16"/>
    <mergeCell ref="C17:F17"/>
    <mergeCell ref="C24:F24"/>
    <mergeCell ref="C31:G31"/>
    <mergeCell ref="C32:G32"/>
    <mergeCell ref="B33:G33"/>
  </mergeCells>
  <phoneticPr fontId="30" type="noConversion"/>
  <dataValidations count="3">
    <dataValidation operator="greaterThanOrEqual" allowBlank="1" showInputMessage="1" showErrorMessage="1" error="Enter numeric figure without decimal only" sqref="G15"/>
    <dataValidation type="decimal" allowBlank="1" showInputMessage="1" showErrorMessage="1" error="Enter in percent only." sqref="G16 G25:G27 G29:G30">
      <formula1>0</formula1>
      <formula2>100</formula2>
    </dataValidation>
    <dataValidation type="decimal" operator="greaterThan" allowBlank="1" showInputMessage="1" showErrorMessage="1" error="Enter numeric figures only." sqref="G18:G23 G28">
      <formula1>0</formula1>
    </dataValidation>
  </dataValidations>
  <pageMargins left="0.72" right="0.49" top="0.62" bottom="0.52" header="0.32" footer="0.27"/>
  <pageSetup scale="96" orientation="portrait" r:id="rId21"/>
  <headerFooter alignWithMargins="0">
    <oddFooter>&amp;R&amp;"Book Antiqua,Bold"&amp;10Letter of Discount  / Page &amp;P of &amp;N</oddFooter>
  </headerFooter>
  <drawing r:id="rId2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zoomScaleNormal="100" zoomScaleSheetLayoutView="100" workbookViewId="0">
      <selection activeCell="C8" sqref="C8"/>
    </sheetView>
  </sheetViews>
  <sheetFormatPr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625" t="s">
        <v>42</v>
      </c>
      <c r="B2" s="1625"/>
      <c r="C2" s="1625"/>
      <c r="D2" s="1625"/>
      <c r="E2" s="633"/>
    </row>
    <row r="3" spans="1:6">
      <c r="A3" s="643"/>
      <c r="B3" s="644"/>
      <c r="C3" s="644"/>
      <c r="D3" s="644"/>
      <c r="E3" s="644"/>
    </row>
    <row r="4" spans="1:6" ht="30">
      <c r="A4" s="645" t="s">
        <v>43</v>
      </c>
      <c r="B4" s="646" t="s">
        <v>44</v>
      </c>
      <c r="C4" s="645" t="s">
        <v>73</v>
      </c>
      <c r="D4" s="645" t="s">
        <v>45</v>
      </c>
      <c r="E4" s="645" t="s">
        <v>46</v>
      </c>
    </row>
    <row r="5" spans="1:6" ht="18" customHeight="1">
      <c r="A5" s="647" t="s">
        <v>47</v>
      </c>
      <c r="B5" s="647" t="s">
        <v>48</v>
      </c>
      <c r="C5" s="647" t="s">
        <v>49</v>
      </c>
      <c r="D5" s="647" t="s">
        <v>50</v>
      </c>
      <c r="E5" s="647" t="s">
        <v>51</v>
      </c>
    </row>
    <row r="6" spans="1:6" ht="45" customHeight="1">
      <c r="A6" s="648">
        <v>1</v>
      </c>
      <c r="B6" s="649"/>
      <c r="C6" s="650"/>
      <c r="D6" s="651"/>
      <c r="E6" s="652">
        <f t="shared" ref="E6:E15" si="0">C6*D6</f>
        <v>0</v>
      </c>
    </row>
    <row r="7" spans="1:6" ht="45" customHeight="1">
      <c r="A7" s="648">
        <v>2</v>
      </c>
      <c r="B7" s="649"/>
      <c r="C7" s="650"/>
      <c r="D7" s="651"/>
      <c r="E7" s="652">
        <f t="shared" si="0"/>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52</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29E1B411-4326-4E51-98A8-14D37CD45AF7}" state="hidden">
      <selection activeCell="C8" sqref="C8"/>
      <pageMargins left="0.75" right="0.75" top="0.65" bottom="1" header="0.5" footer="0.5"/>
      <pageSetup orientation="portrait" r:id="rId1"/>
      <headerFooter alignWithMargins="0"/>
    </customSheetView>
    <customSheetView guid="{498493C3-769C-4143-9114-C68CD1D40B11}" state="hidden">
      <selection activeCell="C8" sqref="C8"/>
      <pageMargins left="0.75" right="0.75" top="0.65" bottom="1" header="0.5" footer="0.5"/>
      <pageSetup orientation="portrait" r:id="rId2"/>
      <headerFooter alignWithMargins="0"/>
    </customSheetView>
    <customSheetView guid="{C431BC99-7569-44AB-83F6-AB73BDED3783}" state="hidden">
      <selection activeCell="C8" sqref="C8"/>
      <pageMargins left="0.75" right="0.75" top="0.65" bottom="1" header="0.5" footer="0.5"/>
      <pageSetup orientation="portrait" r:id="rId3"/>
      <headerFooter alignWithMargins="0"/>
    </customSheetView>
    <customSheetView guid="{E97134B6-5E8D-4951-8DA0-73D065532361}" state="hidden">
      <selection activeCell="C8" sqref="C8"/>
      <pageMargins left="0.75" right="0.75" top="0.65" bottom="1" header="0.5" footer="0.5"/>
      <pageSetup orientation="portrait" r:id="rId4"/>
      <headerFooter alignWithMargins="0"/>
    </customSheetView>
    <customSheetView guid="{D0757F9E-DF41-4B40-A5E5-F4F8FDD8D61D}" state="hidden">
      <selection activeCell="C8" sqref="C8"/>
      <pageMargins left="0.75" right="0.75" top="0.65" bottom="1" header="0.5" footer="0.5"/>
      <pageSetup orientation="portrait" r:id="rId5"/>
      <headerFooter alignWithMargins="0"/>
    </customSheetView>
    <customSheetView guid="{EE46BCD1-F715-4FA9-A5FC-1B125AD601E0}">
      <selection activeCell="B6" sqref="B6:D15"/>
      <pageMargins left="0.75" right="0.75" top="0.65" bottom="1" header="0.5" footer="0.5"/>
      <pageSetup orientation="portrait" r:id="rId6"/>
      <headerFooter alignWithMargins="0"/>
    </customSheetView>
    <customSheetView guid="{4AA1107B-A795-4744-B566-827168772C7A}">
      <selection activeCell="B6" sqref="B6:D15"/>
      <pageMargins left="0.75" right="0.75" top="0.65" bottom="1" header="0.5" footer="0.5"/>
      <pageSetup orientation="portrait" r:id="rId7"/>
      <headerFooter alignWithMargins="0"/>
    </customSheetView>
    <customSheetView guid="{B23AD343-29DA-4CE0-BD10-47BF44F3782F}">
      <selection activeCell="G8" sqref="G8"/>
      <pageMargins left="0.75" right="0.75" top="0.65" bottom="1" header="0.5" footer="0.5"/>
      <pageSetup orientation="portrait" r:id="rId8"/>
      <headerFooter alignWithMargins="0"/>
    </customSheetView>
    <customSheetView guid="{ECE9294F-C910-4036-88BC-B1F2176FB06B}">
      <selection activeCell="B9" sqref="B9"/>
      <pageMargins left="0.75" right="0.75" top="0.65" bottom="1" header="0.5" footer="0.5"/>
      <pageSetup orientation="portrait" r:id="rId9"/>
      <headerFooter alignWithMargins="0"/>
    </customSheetView>
    <customSheetView guid="{27A45B7A-04F2-4516-B80B-5ED0825D4ED3}" scale="70">
      <selection activeCell="C6" sqref="C6:D6"/>
      <pageMargins left="0.75" right="0.75" top="0.65" bottom="1" header="0.5" footer="0.5"/>
      <pageSetup orientation="portrait" r:id="rId10"/>
      <headerFooter alignWithMargins="0"/>
    </customSheetView>
    <customSheetView guid="{E9F4E142-7D26-464D-BECA-4F3806DB1FE1}">
      <selection activeCell="G8" sqref="G8"/>
      <pageMargins left="0.75" right="0.75" top="0.65" bottom="1" header="0.5" footer="0.5"/>
      <pageSetup orientation="portrait" r:id="rId11"/>
      <headerFooter alignWithMargins="0"/>
    </customSheetView>
    <customSheetView guid="{A7DBDDEF-9245-44C6-9EBF-032DB6E1C0A2}" topLeftCell="A9">
      <selection activeCell="B6" sqref="B6:D15"/>
      <pageMargins left="0.75" right="0.75" top="0.65" bottom="1" header="0.5" footer="0.5"/>
      <pageSetup orientation="portrait" r:id="rId12"/>
      <headerFooter alignWithMargins="0"/>
    </customSheetView>
    <customSheetView guid="{7487ED9F-BBED-4B2A-9631-22F1A430946B}">
      <selection activeCell="B6" sqref="B6:D15"/>
      <pageMargins left="0.75" right="0.75" top="0.65" bottom="1" header="0.5" footer="0.5"/>
      <pageSetup orientation="portrait" r:id="rId13"/>
      <headerFooter alignWithMargins="0"/>
    </customSheetView>
    <customSheetView guid="{B3CE7B10-A914-4559-A6DA-AED8C22AFD6D}" state="hidden">
      <selection activeCell="C8" sqref="C8"/>
      <pageMargins left="0.75" right="0.75" top="0.65" bottom="1" header="0.5" footer="0.5"/>
      <pageSetup orientation="portrait" r:id="rId14"/>
      <headerFooter alignWithMargins="0"/>
    </customSheetView>
    <customSheetView guid="{D53177B2-31EC-4222-B97A-A37DCFD9E45B}" state="hidden">
      <selection activeCell="C8" sqref="C8"/>
      <pageMargins left="0.75" right="0.75" top="0.65" bottom="1" header="0.5" footer="0.5"/>
      <pageSetup orientation="portrait" r:id="rId15"/>
      <headerFooter alignWithMargins="0"/>
    </customSheetView>
    <customSheetView guid="{223BC0FC-814D-40F0-9795-CE82A16FF3A5}" state="hidden">
      <selection activeCell="C8" sqref="C8"/>
      <pageMargins left="0.75" right="0.75" top="0.65" bottom="1" header="0.5" footer="0.5"/>
      <pageSetup orientation="portrait" r:id="rId16"/>
      <headerFooter alignWithMargins="0"/>
    </customSheetView>
    <customSheetView guid="{B835C05C-B615-4DCB-982D-4519616B3CD8}" state="hidden">
      <selection activeCell="C8" sqref="C8"/>
      <pageMargins left="0.75" right="0.75" top="0.65" bottom="1" header="0.5" footer="0.5"/>
      <pageSetup orientation="portrait" r:id="rId17"/>
      <headerFooter alignWithMargins="0"/>
    </customSheetView>
    <customSheetView guid="{A34CC49F-E309-4C23-B4F6-1E3B307C10D1}" state="hidden">
      <selection activeCell="C8" sqref="C8"/>
      <pageMargins left="0.75" right="0.75" top="0.65" bottom="1" header="0.5" footer="0.5"/>
      <pageSetup orientation="portrait" r:id="rId18"/>
      <headerFooter alignWithMargins="0"/>
    </customSheetView>
    <customSheetView guid="{1E0C44A1-9358-4FBD-8C2C-4DB661DA1476}" state="hidden">
      <selection activeCell="C8" sqref="C8"/>
      <pageMargins left="0.75" right="0.75" top="0.65" bottom="1" header="0.5" footer="0.5"/>
      <pageSetup orientation="portrait" r:id="rId19"/>
      <headerFooter alignWithMargins="0"/>
    </customSheetView>
    <customSheetView guid="{27E77C81-EC16-4D63-8CE6-4CFC97B77DCA}" state="hidden">
      <selection activeCell="C8" sqref="C8"/>
      <pageMargins left="0.75" right="0.75" top="0.65" bottom="1" header="0.5" footer="0.5"/>
      <pageSetup orientation="portrait" r:id="rId20"/>
      <headerFooter alignWithMargins="0"/>
    </customSheetView>
  </customSheetViews>
  <mergeCells count="1">
    <mergeCell ref="A2:D2"/>
  </mergeCells>
  <phoneticPr fontId="30" type="noConversion"/>
  <pageMargins left="0.75" right="0.75" top="0.65" bottom="1" header="0.5" footer="0.5"/>
  <pageSetup orientation="portrait" r:id="rId21"/>
  <headerFooter alignWithMargins="0"/>
  <drawing r:id="rId2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zoomScaleNormal="100" workbookViewId="0">
      <selection activeCell="B6" sqref="B6"/>
    </sheetView>
  </sheetViews>
  <sheetFormatPr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625" t="s">
        <v>53</v>
      </c>
      <c r="B2" s="1625"/>
      <c r="C2" s="1625"/>
      <c r="D2" s="1626"/>
      <c r="E2"/>
    </row>
    <row r="3" spans="1:6">
      <c r="A3" s="643"/>
      <c r="B3" s="644"/>
      <c r="C3" s="644"/>
      <c r="D3" s="644"/>
      <c r="E3" s="644"/>
    </row>
    <row r="4" spans="1:6" ht="36" customHeight="1">
      <c r="A4" s="645" t="s">
        <v>43</v>
      </c>
      <c r="B4" s="646" t="s">
        <v>44</v>
      </c>
      <c r="C4" s="645" t="s">
        <v>54</v>
      </c>
      <c r="D4" s="645" t="s">
        <v>55</v>
      </c>
      <c r="E4" s="645" t="s">
        <v>56</v>
      </c>
    </row>
    <row r="5" spans="1:6" ht="18" customHeight="1">
      <c r="A5" s="647" t="s">
        <v>47</v>
      </c>
      <c r="B5" s="647" t="s">
        <v>48</v>
      </c>
      <c r="C5" s="647" t="s">
        <v>49</v>
      </c>
      <c r="D5" s="647" t="s">
        <v>50</v>
      </c>
      <c r="E5" s="647" t="s">
        <v>51</v>
      </c>
    </row>
    <row r="6" spans="1:6" ht="45" customHeight="1">
      <c r="A6" s="648">
        <v>1</v>
      </c>
      <c r="B6" s="649"/>
      <c r="C6" s="650"/>
      <c r="D6" s="651"/>
      <c r="E6" s="652">
        <f>C6*D6</f>
        <v>0</v>
      </c>
    </row>
    <row r="7" spans="1:6" ht="45" customHeight="1">
      <c r="A7" s="648">
        <v>2</v>
      </c>
      <c r="B7" s="649"/>
      <c r="C7" s="650"/>
      <c r="D7" s="651"/>
      <c r="E7" s="652">
        <f t="shared" ref="E7:E15" si="0">C7*D7</f>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52</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29E1B411-4326-4E51-98A8-14D37CD45AF7}" state="hidden">
      <selection activeCell="B6" sqref="B6"/>
      <pageMargins left="0.75" right="0.75" top="0.65" bottom="1" header="0.5" footer="0.5"/>
      <pageSetup orientation="portrait" r:id="rId1"/>
      <headerFooter alignWithMargins="0"/>
    </customSheetView>
    <customSheetView guid="{498493C3-769C-4143-9114-C68CD1D40B11}" state="hidden">
      <selection activeCell="B6" sqref="B6"/>
      <pageMargins left="0.75" right="0.75" top="0.65" bottom="1" header="0.5" footer="0.5"/>
      <pageSetup orientation="portrait" r:id="rId2"/>
      <headerFooter alignWithMargins="0"/>
    </customSheetView>
    <customSheetView guid="{C431BC99-7569-44AB-83F6-AB73BDED3783}" state="hidden">
      <selection activeCell="B6" sqref="B6"/>
      <pageMargins left="0.75" right="0.75" top="0.65" bottom="1" header="0.5" footer="0.5"/>
      <pageSetup orientation="portrait" r:id="rId3"/>
      <headerFooter alignWithMargins="0"/>
    </customSheetView>
    <customSheetView guid="{E97134B6-5E8D-4951-8DA0-73D065532361}" state="hidden">
      <selection activeCell="B6" sqref="B6"/>
      <pageMargins left="0.75" right="0.75" top="0.65" bottom="1" header="0.5" footer="0.5"/>
      <pageSetup orientation="portrait" r:id="rId4"/>
      <headerFooter alignWithMargins="0"/>
    </customSheetView>
    <customSheetView guid="{D0757F9E-DF41-4B40-A5E5-F4F8FDD8D61D}" state="hidden">
      <selection activeCell="B6" sqref="B6"/>
      <pageMargins left="0.75" right="0.75" top="0.65" bottom="1" header="0.5" footer="0.5"/>
      <pageSetup orientation="portrait" r:id="rId5"/>
      <headerFooter alignWithMargins="0"/>
    </customSheetView>
    <customSheetView guid="{EE46BCD1-F715-4FA9-A5FC-1B125AD601E0}">
      <selection activeCell="G8" sqref="G8"/>
      <pageMargins left="0.75" right="0.75" top="0.65" bottom="1" header="0.5" footer="0.5"/>
      <pageSetup orientation="portrait" r:id="rId6"/>
      <headerFooter alignWithMargins="0"/>
    </customSheetView>
    <customSheetView guid="{4AA1107B-A795-4744-B566-827168772C7A}" topLeftCell="A10">
      <selection activeCell="G8" sqref="G8"/>
      <pageMargins left="0.75" right="0.75" top="0.65" bottom="1" header="0.5" footer="0.5"/>
      <pageSetup orientation="portrait" r:id="rId7"/>
      <headerFooter alignWithMargins="0"/>
    </customSheetView>
    <customSheetView guid="{B23AD343-29DA-4CE0-BD10-47BF44F3782F}">
      <selection activeCell="G8" sqref="G8"/>
      <pageMargins left="0.75" right="0.75" top="0.65" bottom="1" header="0.5" footer="0.5"/>
      <pageSetup orientation="portrait" r:id="rId8"/>
      <headerFooter alignWithMargins="0"/>
    </customSheetView>
    <customSheetView guid="{ECE9294F-C910-4036-88BC-B1F2176FB06B}">
      <selection activeCell="B11" sqref="B11"/>
      <pageMargins left="0.75" right="0.75" top="0.65" bottom="1" header="0.5" footer="0.5"/>
      <pageSetup orientation="portrait" r:id="rId9"/>
      <headerFooter alignWithMargins="0"/>
    </customSheetView>
    <customSheetView guid="{27A45B7A-04F2-4516-B80B-5ED0825D4ED3}" scale="70">
      <selection activeCell="C6" sqref="C6:D6"/>
      <pageMargins left="0.75" right="0.75" top="0.65" bottom="1" header="0.5" footer="0.5"/>
      <pageSetup orientation="portrait" r:id="rId10"/>
      <headerFooter alignWithMargins="0"/>
    </customSheetView>
    <customSheetView guid="{E9F4E142-7D26-464D-BECA-4F3806DB1FE1}">
      <selection activeCell="G8" sqref="G8"/>
      <pageMargins left="0.75" right="0.75" top="0.65" bottom="1" header="0.5" footer="0.5"/>
      <pageSetup orientation="portrait" r:id="rId11"/>
      <headerFooter alignWithMargins="0"/>
    </customSheetView>
    <customSheetView guid="{A7DBDDEF-9245-44C6-9EBF-032DB6E1C0A2}" topLeftCell="A10">
      <selection activeCell="G8" sqref="G8"/>
      <pageMargins left="0.75" right="0.75" top="0.65" bottom="1" header="0.5" footer="0.5"/>
      <pageSetup orientation="portrait" r:id="rId12"/>
      <headerFooter alignWithMargins="0"/>
    </customSheetView>
    <customSheetView guid="{7487ED9F-BBED-4B2A-9631-22F1A430946B}" topLeftCell="A10">
      <selection activeCell="G8" sqref="G8"/>
      <pageMargins left="0.75" right="0.75" top="0.65" bottom="1" header="0.5" footer="0.5"/>
      <pageSetup orientation="portrait" r:id="rId13"/>
      <headerFooter alignWithMargins="0"/>
    </customSheetView>
    <customSheetView guid="{B3CE7B10-A914-4559-A6DA-AED8C22AFD6D}" state="hidden">
      <selection activeCell="B6" sqref="B6"/>
      <pageMargins left="0.75" right="0.75" top="0.65" bottom="1" header="0.5" footer="0.5"/>
      <pageSetup orientation="portrait" r:id="rId14"/>
      <headerFooter alignWithMargins="0"/>
    </customSheetView>
    <customSheetView guid="{D53177B2-31EC-4222-B97A-A37DCFD9E45B}" state="hidden">
      <selection activeCell="B6" sqref="B6"/>
      <pageMargins left="0.75" right="0.75" top="0.65" bottom="1" header="0.5" footer="0.5"/>
      <pageSetup orientation="portrait" r:id="rId15"/>
      <headerFooter alignWithMargins="0"/>
    </customSheetView>
    <customSheetView guid="{223BC0FC-814D-40F0-9795-CE82A16FF3A5}" state="hidden">
      <selection activeCell="B6" sqref="B6"/>
      <pageMargins left="0.75" right="0.75" top="0.65" bottom="1" header="0.5" footer="0.5"/>
      <pageSetup orientation="portrait" r:id="rId16"/>
      <headerFooter alignWithMargins="0"/>
    </customSheetView>
    <customSheetView guid="{B835C05C-B615-4DCB-982D-4519616B3CD8}" state="hidden">
      <selection activeCell="B6" sqref="B6"/>
      <pageMargins left="0.75" right="0.75" top="0.65" bottom="1" header="0.5" footer="0.5"/>
      <pageSetup orientation="portrait" r:id="rId17"/>
      <headerFooter alignWithMargins="0"/>
    </customSheetView>
    <customSheetView guid="{A34CC49F-E309-4C23-B4F6-1E3B307C10D1}" state="hidden">
      <selection activeCell="B6" sqref="B6"/>
      <pageMargins left="0.75" right="0.75" top="0.65" bottom="1" header="0.5" footer="0.5"/>
      <pageSetup orientation="portrait" r:id="rId18"/>
      <headerFooter alignWithMargins="0"/>
    </customSheetView>
    <customSheetView guid="{1E0C44A1-9358-4FBD-8C2C-4DB661DA1476}" state="hidden">
      <selection activeCell="B6" sqref="B6"/>
      <pageMargins left="0.75" right="0.75" top="0.65" bottom="1" header="0.5" footer="0.5"/>
      <pageSetup orientation="portrait" r:id="rId19"/>
      <headerFooter alignWithMargins="0"/>
    </customSheetView>
    <customSheetView guid="{27E77C81-EC16-4D63-8CE6-4CFC97B77DCA}" state="hidden">
      <selection activeCell="B6" sqref="B6"/>
      <pageMargins left="0.75" right="0.75" top="0.65" bottom="1" header="0.5" footer="0.5"/>
      <pageSetup orientation="portrait" r:id="rId20"/>
      <headerFooter alignWithMargins="0"/>
    </customSheetView>
  </customSheetViews>
  <mergeCells count="1">
    <mergeCell ref="A2:D2"/>
  </mergeCells>
  <phoneticPr fontId="30" type="noConversion"/>
  <pageMargins left="0.75" right="0.75" top="0.65" bottom="1" header="0.5" footer="0.5"/>
  <pageSetup orientation="portrait" r:id="rId21"/>
  <headerFooter alignWithMargins="0"/>
  <drawing r:id="rId2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zoomScaleNormal="100" zoomScaleSheetLayoutView="100" workbookViewId="0">
      <selection activeCell="E8" sqref="E8"/>
    </sheetView>
  </sheetViews>
  <sheetFormatPr defaultRowHeight="16.5"/>
  <cols>
    <col min="1" max="1" width="7.625" style="656" customWidth="1"/>
    <col min="2" max="4" width="20.625" style="657" customWidth="1"/>
    <col min="5" max="5" width="9.625" style="657" customWidth="1"/>
    <col min="6" max="6" width="12.625" style="657" customWidth="1"/>
    <col min="7" max="16384" width="9" style="633"/>
  </cols>
  <sheetData>
    <row r="1" spans="1:7">
      <c r="A1" s="643"/>
      <c r="B1" s="644"/>
      <c r="C1" s="644"/>
      <c r="D1" s="644"/>
      <c r="E1" s="644"/>
      <c r="F1" s="644"/>
    </row>
    <row r="2" spans="1:7" ht="21.95" customHeight="1">
      <c r="A2" s="1625" t="s">
        <v>57</v>
      </c>
      <c r="B2" s="1625"/>
      <c r="C2" s="1625"/>
      <c r="D2" s="1625"/>
      <c r="E2" s="1626"/>
      <c r="F2" s="633"/>
    </row>
    <row r="3" spans="1:7">
      <c r="A3" s="643"/>
      <c r="B3" s="644"/>
      <c r="C3" s="644"/>
      <c r="D3" s="644"/>
      <c r="E3" s="644"/>
      <c r="F3" s="644"/>
    </row>
    <row r="4" spans="1:7" ht="53.25" customHeight="1">
      <c r="A4" s="645" t="s">
        <v>43</v>
      </c>
      <c r="B4" s="646" t="s">
        <v>44</v>
      </c>
      <c r="C4" s="645" t="s">
        <v>58</v>
      </c>
      <c r="D4" s="645" t="s">
        <v>59</v>
      </c>
      <c r="E4" s="645" t="s">
        <v>60</v>
      </c>
      <c r="F4" s="645" t="s">
        <v>61</v>
      </c>
    </row>
    <row r="5" spans="1:7" ht="18" customHeight="1">
      <c r="A5" s="647" t="s">
        <v>47</v>
      </c>
      <c r="B5" s="647" t="s">
        <v>48</v>
      </c>
      <c r="C5" s="647" t="s">
        <v>49</v>
      </c>
      <c r="D5" s="647" t="s">
        <v>50</v>
      </c>
      <c r="E5" s="658" t="s">
        <v>62</v>
      </c>
      <c r="F5" s="647" t="s">
        <v>63</v>
      </c>
    </row>
    <row r="6" spans="1:7" ht="45" customHeight="1">
      <c r="A6" s="648">
        <v>1</v>
      </c>
      <c r="B6" s="649"/>
      <c r="C6" s="650"/>
      <c r="D6" s="650"/>
      <c r="E6" s="651"/>
      <c r="F6" s="652">
        <f>C6*E6</f>
        <v>0</v>
      </c>
    </row>
    <row r="7" spans="1:7" ht="45" customHeight="1">
      <c r="A7" s="648">
        <v>2</v>
      </c>
      <c r="B7" s="649"/>
      <c r="C7" s="650"/>
      <c r="D7" s="650"/>
      <c r="E7" s="651"/>
      <c r="F7" s="652">
        <f t="shared" ref="F7:F15" si="0">C7*E7</f>
        <v>0</v>
      </c>
    </row>
    <row r="8" spans="1:7" ht="45" customHeight="1">
      <c r="A8" s="648">
        <v>3</v>
      </c>
      <c r="B8" s="649"/>
      <c r="C8" s="650"/>
      <c r="D8" s="650"/>
      <c r="E8" s="651"/>
      <c r="F8" s="652">
        <f t="shared" si="0"/>
        <v>0</v>
      </c>
    </row>
    <row r="9" spans="1:7" ht="45" customHeight="1">
      <c r="A9" s="648">
        <v>4</v>
      </c>
      <c r="B9" s="649"/>
      <c r="C9" s="650"/>
      <c r="D9" s="650"/>
      <c r="E9" s="651"/>
      <c r="F9" s="652">
        <f t="shared" si="0"/>
        <v>0</v>
      </c>
    </row>
    <row r="10" spans="1:7" ht="45" customHeight="1">
      <c r="A10" s="648">
        <v>5</v>
      </c>
      <c r="B10" s="649"/>
      <c r="C10" s="650"/>
      <c r="D10" s="650"/>
      <c r="E10" s="651"/>
      <c r="F10" s="652">
        <f t="shared" si="0"/>
        <v>0</v>
      </c>
    </row>
    <row r="11" spans="1:7" ht="45" customHeight="1">
      <c r="A11" s="648">
        <v>6</v>
      </c>
      <c r="B11" s="649"/>
      <c r="C11" s="650"/>
      <c r="D11" s="650"/>
      <c r="E11" s="651"/>
      <c r="F11" s="652">
        <f t="shared" si="0"/>
        <v>0</v>
      </c>
    </row>
    <row r="12" spans="1:7" ht="45" customHeight="1">
      <c r="A12" s="648">
        <v>7</v>
      </c>
      <c r="B12" s="649"/>
      <c r="C12" s="650"/>
      <c r="D12" s="650"/>
      <c r="E12" s="651"/>
      <c r="F12" s="652">
        <f t="shared" si="0"/>
        <v>0</v>
      </c>
    </row>
    <row r="13" spans="1:7" ht="45" customHeight="1">
      <c r="A13" s="648">
        <v>8</v>
      </c>
      <c r="B13" s="649"/>
      <c r="C13" s="650"/>
      <c r="D13" s="650"/>
      <c r="E13" s="651"/>
      <c r="F13" s="652">
        <f t="shared" si="0"/>
        <v>0</v>
      </c>
    </row>
    <row r="14" spans="1:7" ht="45" customHeight="1">
      <c r="A14" s="648">
        <v>9</v>
      </c>
      <c r="B14" s="649"/>
      <c r="C14" s="650"/>
      <c r="D14" s="650"/>
      <c r="E14" s="651"/>
      <c r="F14" s="652">
        <f t="shared" si="0"/>
        <v>0</v>
      </c>
    </row>
    <row r="15" spans="1:7" ht="45" customHeight="1">
      <c r="A15" s="648">
        <v>10</v>
      </c>
      <c r="B15" s="649"/>
      <c r="C15" s="650"/>
      <c r="D15" s="650"/>
      <c r="E15" s="651"/>
      <c r="F15" s="652">
        <f t="shared" si="0"/>
        <v>0</v>
      </c>
    </row>
    <row r="16" spans="1:7" ht="45" customHeight="1">
      <c r="A16" s="653"/>
      <c r="B16" s="654" t="s">
        <v>52</v>
      </c>
      <c r="C16" s="654"/>
      <c r="D16" s="654"/>
      <c r="E16" s="654"/>
      <c r="F16" s="654">
        <f>SUM(F6:F15)</f>
        <v>0</v>
      </c>
      <c r="G16" s="655"/>
    </row>
    <row r="17" ht="30" customHeight="1"/>
    <row r="18" ht="30" customHeight="1"/>
    <row r="19" ht="30" customHeight="1"/>
    <row r="20" ht="30" customHeight="1"/>
    <row r="21" ht="30" customHeight="1"/>
  </sheetData>
  <sheetProtection password="E848" sheet="1" formatColumns="0" formatRows="0" selectLockedCells="1"/>
  <customSheetViews>
    <customSheetView guid="{29E1B411-4326-4E51-98A8-14D37CD45AF7}" state="hidden">
      <selection activeCell="E8" sqref="E8"/>
      <pageMargins left="0.75" right="0.62" top="0.65" bottom="1" header="0.5" footer="0.5"/>
      <pageSetup orientation="portrait" r:id="rId1"/>
      <headerFooter alignWithMargins="0"/>
    </customSheetView>
    <customSheetView guid="{498493C3-769C-4143-9114-C68CD1D40B11}" state="hidden">
      <selection activeCell="E8" sqref="E8"/>
      <pageMargins left="0.75" right="0.62" top="0.65" bottom="1" header="0.5" footer="0.5"/>
      <pageSetup orientation="portrait" r:id="rId2"/>
      <headerFooter alignWithMargins="0"/>
    </customSheetView>
    <customSheetView guid="{C431BC99-7569-44AB-83F6-AB73BDED3783}" state="hidden">
      <selection activeCell="E8" sqref="E8"/>
      <pageMargins left="0.75" right="0.62" top="0.65" bottom="1" header="0.5" footer="0.5"/>
      <pageSetup orientation="portrait" r:id="rId3"/>
      <headerFooter alignWithMargins="0"/>
    </customSheetView>
    <customSheetView guid="{E97134B6-5E8D-4951-8DA0-73D065532361}" state="hidden">
      <selection activeCell="E8" sqref="E8"/>
      <pageMargins left="0.75" right="0.62" top="0.65" bottom="1" header="0.5" footer="0.5"/>
      <pageSetup orientation="portrait" r:id="rId4"/>
      <headerFooter alignWithMargins="0"/>
    </customSheetView>
    <customSheetView guid="{D0757F9E-DF41-4B40-A5E5-F4F8FDD8D61D}" state="hidden">
      <selection activeCell="E8" sqref="E8"/>
      <pageMargins left="0.75" right="0.62" top="0.65" bottom="1" header="0.5" footer="0.5"/>
      <pageSetup orientation="portrait" r:id="rId5"/>
      <headerFooter alignWithMargins="0"/>
    </customSheetView>
    <customSheetView guid="{EE46BCD1-F715-4FA9-A5FC-1B125AD601E0}">
      <selection activeCell="E8" sqref="E8"/>
      <pageMargins left="0.75" right="0.62" top="0.65" bottom="1" header="0.5" footer="0.5"/>
      <pageSetup orientation="portrait" r:id="rId6"/>
      <headerFooter alignWithMargins="0"/>
    </customSheetView>
    <customSheetView guid="{4AA1107B-A795-4744-B566-827168772C7A}">
      <selection activeCell="E8" sqref="E8"/>
      <pageMargins left="0.75" right="0.62" top="0.65" bottom="1" header="0.5" footer="0.5"/>
      <pageSetup orientation="portrait" r:id="rId7"/>
      <headerFooter alignWithMargins="0"/>
    </customSheetView>
    <customSheetView guid="{B23AD343-29DA-4CE0-BD10-47BF44F3782F}">
      <selection activeCell="G8" sqref="G8"/>
      <pageMargins left="0.75" right="0.62" top="0.65" bottom="1" header="0.5" footer="0.5"/>
      <pageSetup orientation="portrait" r:id="rId8"/>
      <headerFooter alignWithMargins="0"/>
    </customSheetView>
    <customSheetView guid="{ECE9294F-C910-4036-88BC-B1F2176FB06B}">
      <selection activeCell="B6" sqref="B6"/>
      <pageMargins left="0.75" right="0.62" top="0.65" bottom="1" header="0.5" footer="0.5"/>
      <pageSetup orientation="portrait" r:id="rId9"/>
      <headerFooter alignWithMargins="0"/>
    </customSheetView>
    <customSheetView guid="{27A45B7A-04F2-4516-B80B-5ED0825D4ED3}" scale="70">
      <selection activeCell="C6" sqref="C6"/>
      <pageMargins left="0.75" right="0.62" top="0.65" bottom="1" header="0.5" footer="0.5"/>
      <pageSetup orientation="portrait" r:id="rId10"/>
      <headerFooter alignWithMargins="0"/>
    </customSheetView>
    <customSheetView guid="{E9F4E142-7D26-464D-BECA-4F3806DB1FE1}">
      <selection activeCell="G8" sqref="G8"/>
      <pageMargins left="0.75" right="0.62" top="0.65" bottom="1" header="0.5" footer="0.5"/>
      <pageSetup orientation="portrait" r:id="rId11"/>
      <headerFooter alignWithMargins="0"/>
    </customSheetView>
    <customSheetView guid="{A7DBDDEF-9245-44C6-9EBF-032DB6E1C0A2}" topLeftCell="A9">
      <selection activeCell="B9" sqref="B9"/>
      <pageMargins left="0.75" right="0.62" top="0.65" bottom="1" header="0.5" footer="0.5"/>
      <pageSetup orientation="portrait" r:id="rId12"/>
      <headerFooter alignWithMargins="0"/>
    </customSheetView>
    <customSheetView guid="{7487ED9F-BBED-4B2A-9631-22F1A430946B}">
      <selection activeCell="E8" sqref="E8"/>
      <pageMargins left="0.75" right="0.62" top="0.65" bottom="1" header="0.5" footer="0.5"/>
      <pageSetup orientation="portrait" r:id="rId13"/>
      <headerFooter alignWithMargins="0"/>
    </customSheetView>
    <customSheetView guid="{B3CE7B10-A914-4559-A6DA-AED8C22AFD6D}" state="hidden">
      <selection activeCell="E8" sqref="E8"/>
      <pageMargins left="0.75" right="0.62" top="0.65" bottom="1" header="0.5" footer="0.5"/>
      <pageSetup orientation="portrait" r:id="rId14"/>
      <headerFooter alignWithMargins="0"/>
    </customSheetView>
    <customSheetView guid="{D53177B2-31EC-4222-B97A-A37DCFD9E45B}" state="hidden">
      <selection activeCell="E8" sqref="E8"/>
      <pageMargins left="0.75" right="0.62" top="0.65" bottom="1" header="0.5" footer="0.5"/>
      <pageSetup orientation="portrait" r:id="rId15"/>
      <headerFooter alignWithMargins="0"/>
    </customSheetView>
    <customSheetView guid="{223BC0FC-814D-40F0-9795-CE82A16FF3A5}" state="hidden">
      <selection activeCell="E8" sqref="E8"/>
      <pageMargins left="0.75" right="0.62" top="0.65" bottom="1" header="0.5" footer="0.5"/>
      <pageSetup orientation="portrait" r:id="rId16"/>
      <headerFooter alignWithMargins="0"/>
    </customSheetView>
    <customSheetView guid="{B835C05C-B615-4DCB-982D-4519616B3CD8}" state="hidden">
      <selection activeCell="E8" sqref="E8"/>
      <pageMargins left="0.75" right="0.62" top="0.65" bottom="1" header="0.5" footer="0.5"/>
      <pageSetup orientation="portrait" r:id="rId17"/>
      <headerFooter alignWithMargins="0"/>
    </customSheetView>
    <customSheetView guid="{A34CC49F-E309-4C23-B4F6-1E3B307C10D1}" state="hidden">
      <selection activeCell="E8" sqref="E8"/>
      <pageMargins left="0.75" right="0.62" top="0.65" bottom="1" header="0.5" footer="0.5"/>
      <pageSetup orientation="portrait" r:id="rId18"/>
      <headerFooter alignWithMargins="0"/>
    </customSheetView>
    <customSheetView guid="{1E0C44A1-9358-4FBD-8C2C-4DB661DA1476}" state="hidden">
      <selection activeCell="E8" sqref="E8"/>
      <pageMargins left="0.75" right="0.62" top="0.65" bottom="1" header="0.5" footer="0.5"/>
      <pageSetup orientation="portrait" r:id="rId19"/>
      <headerFooter alignWithMargins="0"/>
    </customSheetView>
    <customSheetView guid="{27E77C81-EC16-4D63-8CE6-4CFC97B77DCA}" state="hidden">
      <selection activeCell="E8" sqref="E8"/>
      <pageMargins left="0.75" right="0.62" top="0.65" bottom="1" header="0.5" footer="0.5"/>
      <pageSetup orientation="portrait" r:id="rId20"/>
      <headerFooter alignWithMargins="0"/>
    </customSheetView>
  </customSheetViews>
  <mergeCells count="1">
    <mergeCell ref="A2:E2"/>
  </mergeCells>
  <phoneticPr fontId="30" type="noConversion"/>
  <pageMargins left="0.75" right="0.62" top="0.65" bottom="1" header="0.5" footer="0.5"/>
  <pageSetup orientation="portrait" r:id="rId21"/>
  <headerFooter alignWithMargins="0"/>
  <drawing r:id="rId2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O80"/>
  <sheetViews>
    <sheetView showGridLines="0" showZeros="0" view="pageBreakPreview" topLeftCell="A53" zoomScale="120" zoomScaleNormal="100" zoomScaleSheetLayoutView="120" workbookViewId="0">
      <selection activeCell="F53" sqref="F53"/>
    </sheetView>
  </sheetViews>
  <sheetFormatPr defaultColWidth="8" defaultRowHeight="16.5"/>
  <cols>
    <col min="1" max="1" width="9.375" style="527" customWidth="1"/>
    <col min="2" max="2" width="9.375" style="530" customWidth="1"/>
    <col min="3" max="3" width="12.875" style="527" customWidth="1"/>
    <col min="4" max="4" width="18.125" style="527" customWidth="1"/>
    <col min="5" max="5" width="11.125" style="527" customWidth="1"/>
    <col min="6" max="6" width="29" style="527" customWidth="1"/>
    <col min="7" max="8" width="8" style="527" hidden="1" customWidth="1"/>
    <col min="9" max="11" width="8" style="526" hidden="1" customWidth="1"/>
    <col min="12" max="24" width="8" style="526" customWidth="1"/>
    <col min="25" max="25" width="8" style="526" hidden="1" customWidth="1"/>
    <col min="26" max="27" width="8" style="528" hidden="1" customWidth="1"/>
    <col min="28" max="28" width="17.5" style="528" hidden="1" customWidth="1"/>
    <col min="29" max="29" width="12.125" style="528" hidden="1" customWidth="1"/>
    <col min="30" max="30" width="8" style="524" hidden="1" customWidth="1"/>
    <col min="31" max="31" width="8" style="525" hidden="1" customWidth="1"/>
    <col min="32" max="32" width="12" style="525" hidden="1" customWidth="1"/>
    <col min="33" max="35" width="8" style="524" hidden="1" customWidth="1"/>
    <col min="36" max="36" width="9.125" style="524" hidden="1" customWidth="1"/>
    <col min="37" max="40" width="8" style="524" hidden="1" customWidth="1"/>
    <col min="41" max="41" width="8" style="524" customWidth="1"/>
    <col min="42" max="16384" width="8" style="526"/>
  </cols>
  <sheetData>
    <row r="1" spans="1:36" ht="17.25">
      <c r="A1" s="518" t="str">
        <f>Cover!B3</f>
        <v>Spec. No.: CC-CS/902-WR2/SS-4182/3/G4</v>
      </c>
      <c r="B1" s="518"/>
      <c r="C1" s="519"/>
      <c r="D1" s="519"/>
      <c r="E1" s="519"/>
      <c r="F1" s="520" t="s">
        <v>308</v>
      </c>
      <c r="G1" s="521"/>
      <c r="H1" s="521"/>
      <c r="I1" s="522"/>
      <c r="J1" s="522"/>
      <c r="K1" s="522"/>
      <c r="L1" s="522"/>
      <c r="M1" s="522"/>
      <c r="N1" s="522"/>
      <c r="O1" s="522"/>
      <c r="P1" s="522"/>
      <c r="Q1" s="522"/>
      <c r="R1" s="522"/>
      <c r="S1" s="522"/>
      <c r="T1" s="522"/>
      <c r="U1" s="522"/>
      <c r="V1" s="522"/>
      <c r="W1" s="522"/>
      <c r="X1" s="522"/>
      <c r="Y1" s="522"/>
      <c r="Z1" s="523">
        <f>'Names of Bidder'!D6</f>
        <v>0</v>
      </c>
      <c r="AA1" s="523"/>
      <c r="AB1" s="523"/>
      <c r="AC1" s="523"/>
      <c r="AE1" s="525">
        <v>1</v>
      </c>
      <c r="AF1" s="525" t="s">
        <v>97</v>
      </c>
      <c r="AI1" s="525">
        <v>1</v>
      </c>
      <c r="AJ1" s="524" t="s">
        <v>101</v>
      </c>
    </row>
    <row r="2" spans="1:36">
      <c r="B2" s="527"/>
      <c r="Z2" s="528">
        <f>'Names of Bidder'!L6</f>
        <v>0</v>
      </c>
      <c r="AE2" s="525">
        <v>2</v>
      </c>
      <c r="AF2" s="525" t="s">
        <v>98</v>
      </c>
      <c r="AI2" s="525">
        <v>2</v>
      </c>
      <c r="AJ2" s="524" t="s">
        <v>102</v>
      </c>
    </row>
    <row r="3" spans="1:36">
      <c r="A3" s="1645" t="s">
        <v>252</v>
      </c>
      <c r="B3" s="1645"/>
      <c r="C3" s="1645"/>
      <c r="D3" s="1645"/>
      <c r="E3" s="1645"/>
      <c r="F3" s="1645"/>
      <c r="G3" s="521"/>
      <c r="H3" s="521"/>
      <c r="I3" s="522"/>
      <c r="J3" s="522"/>
      <c r="K3" s="522"/>
      <c r="L3" s="522"/>
      <c r="M3" s="522"/>
      <c r="N3" s="522"/>
      <c r="O3" s="522"/>
      <c r="P3" s="522"/>
      <c r="Q3" s="522"/>
      <c r="R3" s="522"/>
      <c r="S3" s="522"/>
      <c r="T3" s="522"/>
      <c r="U3" s="522"/>
      <c r="V3" s="522"/>
      <c r="W3" s="522"/>
      <c r="X3" s="522"/>
      <c r="Y3" s="522"/>
      <c r="Z3" s="523"/>
      <c r="AA3" s="523"/>
      <c r="AB3" s="523"/>
      <c r="AC3" s="523"/>
      <c r="AE3" s="525">
        <v>3</v>
      </c>
      <c r="AF3" s="525" t="s">
        <v>99</v>
      </c>
      <c r="AI3" s="525">
        <v>3</v>
      </c>
      <c r="AJ3" s="524" t="s">
        <v>103</v>
      </c>
    </row>
    <row r="4" spans="1:36">
      <c r="A4" s="529"/>
      <c r="B4" s="529"/>
      <c r="C4" s="529"/>
      <c r="D4" s="529"/>
      <c r="E4" s="529"/>
      <c r="F4" s="529"/>
      <c r="G4" s="521"/>
      <c r="H4" s="521"/>
      <c r="I4" s="522"/>
      <c r="J4" s="522"/>
      <c r="K4" s="522"/>
      <c r="L4" s="522"/>
      <c r="M4" s="522"/>
      <c r="N4" s="522"/>
      <c r="O4" s="522"/>
      <c r="P4" s="522"/>
      <c r="Q4" s="522"/>
      <c r="R4" s="522"/>
      <c r="S4" s="522"/>
      <c r="T4" s="522"/>
      <c r="U4" s="522"/>
      <c r="V4" s="522"/>
      <c r="W4" s="522"/>
      <c r="X4" s="522"/>
      <c r="Y4" s="522"/>
      <c r="Z4" s="523"/>
      <c r="AA4" s="523"/>
      <c r="AB4" s="523"/>
      <c r="AC4" s="523"/>
      <c r="AE4" s="525">
        <v>4</v>
      </c>
      <c r="AF4" s="525" t="s">
        <v>100</v>
      </c>
      <c r="AI4" s="525">
        <v>4</v>
      </c>
      <c r="AJ4" s="524" t="s">
        <v>104</v>
      </c>
    </row>
    <row r="5" spans="1:36">
      <c r="A5" s="530" t="s">
        <v>87</v>
      </c>
      <c r="C5" s="1646"/>
      <c r="D5" s="1646"/>
      <c r="E5" s="1646"/>
      <c r="F5" s="1646"/>
      <c r="AE5" s="525">
        <v>5</v>
      </c>
      <c r="AF5" s="525" t="s">
        <v>100</v>
      </c>
      <c r="AI5" s="525">
        <v>5</v>
      </c>
      <c r="AJ5" s="524" t="s">
        <v>105</v>
      </c>
    </row>
    <row r="6" spans="1:36">
      <c r="A6" s="530" t="s">
        <v>75</v>
      </c>
      <c r="B6" s="1647" t="str">
        <f>'Sch-1'!B113</f>
        <v>--</v>
      </c>
      <c r="C6" s="1647"/>
      <c r="AE6" s="525">
        <v>6</v>
      </c>
      <c r="AF6" s="525" t="s">
        <v>100</v>
      </c>
      <c r="AG6" s="532" t="e">
        <f>DAY(B6)</f>
        <v>#VALUE!</v>
      </c>
      <c r="AI6" s="525">
        <v>6</v>
      </c>
      <c r="AJ6" s="524" t="s">
        <v>106</v>
      </c>
    </row>
    <row r="7" spans="1:36">
      <c r="A7" s="530"/>
      <c r="B7" s="531"/>
      <c r="C7" s="531"/>
      <c r="AE7" s="525">
        <v>7</v>
      </c>
      <c r="AF7" s="525" t="s">
        <v>100</v>
      </c>
      <c r="AG7" s="532" t="e">
        <f>MONTH(B6)</f>
        <v>#VALUE!</v>
      </c>
      <c r="AI7" s="525">
        <v>7</v>
      </c>
      <c r="AJ7" s="524" t="s">
        <v>107</v>
      </c>
    </row>
    <row r="8" spans="1:36">
      <c r="A8" s="533" t="s">
        <v>397</v>
      </c>
      <c r="B8" s="534"/>
      <c r="C8" s="521"/>
      <c r="D8" s="521"/>
      <c r="E8" s="521"/>
      <c r="F8" s="535"/>
      <c r="G8" s="521"/>
      <c r="H8" s="521"/>
      <c r="I8" s="522"/>
      <c r="J8" s="522"/>
      <c r="K8" s="522"/>
      <c r="L8" s="522"/>
      <c r="M8" s="522"/>
      <c r="N8" s="522"/>
      <c r="O8" s="522"/>
      <c r="P8" s="522"/>
      <c r="Q8" s="522"/>
      <c r="R8" s="522"/>
      <c r="S8" s="522"/>
      <c r="T8" s="522"/>
      <c r="U8" s="522"/>
      <c r="V8" s="522"/>
      <c r="W8" s="522"/>
      <c r="X8" s="522"/>
      <c r="Y8" s="522"/>
      <c r="Z8" s="523"/>
      <c r="AA8" s="523"/>
      <c r="AB8" s="523"/>
      <c r="AC8" s="523"/>
      <c r="AE8" s="525">
        <v>8</v>
      </c>
      <c r="AF8" s="525" t="s">
        <v>100</v>
      </c>
      <c r="AG8" s="532" t="e">
        <f>LOOKUP(AG7,AI1:AI12,AJ1:AJ12)</f>
        <v>#VALUE!</v>
      </c>
      <c r="AI8" s="525">
        <v>8</v>
      </c>
      <c r="AJ8" s="524" t="s">
        <v>108</v>
      </c>
    </row>
    <row r="9" spans="1:36">
      <c r="A9" s="536" t="str">
        <f>'Sch-1'!M5</f>
        <v>Contracts Services, 3rd Floor</v>
      </c>
      <c r="B9" s="536"/>
      <c r="F9" s="537"/>
      <c r="AE9" s="525">
        <v>9</v>
      </c>
      <c r="AF9" s="525" t="s">
        <v>100</v>
      </c>
      <c r="AG9" s="532" t="e">
        <f>YEAR(B6)</f>
        <v>#VALUE!</v>
      </c>
      <c r="AI9" s="525">
        <v>9</v>
      </c>
      <c r="AJ9" s="524" t="s">
        <v>109</v>
      </c>
    </row>
    <row r="10" spans="1:36">
      <c r="A10" s="536" t="str">
        <f>'Sch-1'!M6</f>
        <v>Power Grid Corporation of India Ltd.,</v>
      </c>
      <c r="B10" s="536"/>
      <c r="F10" s="537"/>
      <c r="AE10" s="525">
        <v>10</v>
      </c>
      <c r="AF10" s="525" t="s">
        <v>100</v>
      </c>
      <c r="AI10" s="525">
        <v>10</v>
      </c>
      <c r="AJ10" s="524" t="s">
        <v>110</v>
      </c>
    </row>
    <row r="11" spans="1:36">
      <c r="A11" s="536" t="str">
        <f>'Sch-1'!M7</f>
        <v>"Saudamini", Plot No.-2</v>
      </c>
      <c r="B11" s="536"/>
      <c r="F11" s="537"/>
      <c r="AE11" s="525">
        <v>11</v>
      </c>
      <c r="AF11" s="525" t="s">
        <v>100</v>
      </c>
      <c r="AI11" s="525">
        <v>11</v>
      </c>
      <c r="AJ11" s="524" t="s">
        <v>111</v>
      </c>
    </row>
    <row r="12" spans="1:36">
      <c r="A12" s="536" t="str">
        <f>'Sch-1'!M8</f>
        <v xml:space="preserve">Sector-29, </v>
      </c>
      <c r="B12" s="536"/>
      <c r="F12" s="537"/>
      <c r="AE12" s="525">
        <v>12</v>
      </c>
      <c r="AF12" s="525" t="s">
        <v>100</v>
      </c>
      <c r="AI12" s="525">
        <v>12</v>
      </c>
      <c r="AJ12" s="524" t="s">
        <v>112</v>
      </c>
    </row>
    <row r="13" spans="1:36">
      <c r="A13" s="536" t="str">
        <f>'Sch-1'!M9</f>
        <v>Gurgaon (Haryana) - 122001</v>
      </c>
      <c r="B13" s="536"/>
      <c r="F13" s="537"/>
      <c r="AE13" s="525">
        <v>13</v>
      </c>
      <c r="AF13" s="525" t="s">
        <v>100</v>
      </c>
    </row>
    <row r="14" spans="1:36" ht="22.5" customHeight="1">
      <c r="A14" s="530"/>
      <c r="F14" s="537"/>
      <c r="AE14" s="525">
        <v>14</v>
      </c>
      <c r="AF14" s="525" t="s">
        <v>100</v>
      </c>
    </row>
    <row r="15" spans="1:36" ht="54.75" customHeight="1">
      <c r="A15" s="1008" t="s">
        <v>88</v>
      </c>
      <c r="B15" s="1643" t="str">
        <f>Cover!B2</f>
        <v>Substation Package-SS45 for Extension of 400kV Banaskantha (AIS) Substation associated with Western Region System Strengthening Scheme (WRSS)-19</v>
      </c>
      <c r="C15" s="1643"/>
      <c r="D15" s="1643"/>
      <c r="E15" s="1643"/>
      <c r="F15" s="1643"/>
      <c r="AE15" s="525">
        <v>15</v>
      </c>
      <c r="AF15" s="525" t="s">
        <v>100</v>
      </c>
    </row>
    <row r="16" spans="1:36" ht="27.75" customHeight="1">
      <c r="A16" s="527" t="s">
        <v>76</v>
      </c>
      <c r="B16" s="527"/>
      <c r="C16" s="537"/>
      <c r="D16" s="537"/>
      <c r="E16" s="537"/>
      <c r="F16" s="537"/>
      <c r="AE16" s="525">
        <v>16</v>
      </c>
      <c r="AF16" s="525" t="s">
        <v>100</v>
      </c>
    </row>
    <row r="17" spans="1:41" ht="156.75" customHeight="1">
      <c r="A17" s="539">
        <v>1</v>
      </c>
      <c r="B17" s="1630"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630"/>
      <c r="D17" s="1630"/>
      <c r="E17" s="1630"/>
      <c r="F17" s="1630"/>
      <c r="Z17" s="540" t="s">
        <v>96</v>
      </c>
      <c r="AA17" s="857" t="s">
        <v>504</v>
      </c>
      <c r="AB17" s="541">
        <f>'Sch-6 After Discount'!D28</f>
        <v>0</v>
      </c>
      <c r="AC17" s="542" t="str">
        <f>" (" &amp; 'N to W'!A4 &amp; ")"</f>
        <v xml:space="preserve"> (Rs. Zero Only )</v>
      </c>
      <c r="AE17" s="525">
        <v>17</v>
      </c>
      <c r="AF17" s="525" t="s">
        <v>100</v>
      </c>
    </row>
    <row r="18" spans="1:41" ht="39" customHeight="1">
      <c r="B18" s="1648" t="s">
        <v>77</v>
      </c>
      <c r="C18" s="1648"/>
      <c r="D18" s="1648"/>
      <c r="E18" s="1648"/>
      <c r="F18" s="1648"/>
      <c r="AE18" s="525">
        <v>18</v>
      </c>
      <c r="AF18" s="525" t="s">
        <v>100</v>
      </c>
    </row>
    <row r="19" spans="1:41" s="527" customFormat="1" ht="27.75" customHeight="1">
      <c r="A19" s="543">
        <v>2</v>
      </c>
      <c r="B19" s="1644" t="s">
        <v>78</v>
      </c>
      <c r="C19" s="1644"/>
      <c r="D19" s="1644"/>
      <c r="E19" s="1644"/>
      <c r="F19" s="1644"/>
      <c r="G19" s="521"/>
      <c r="H19" s="521"/>
      <c r="I19" s="521"/>
      <c r="J19" s="521"/>
      <c r="K19" s="521"/>
      <c r="L19" s="521"/>
      <c r="M19" s="521"/>
      <c r="N19" s="521"/>
      <c r="O19" s="521"/>
      <c r="P19" s="521"/>
      <c r="Q19" s="521"/>
      <c r="R19" s="521"/>
      <c r="S19" s="521"/>
      <c r="T19" s="521"/>
      <c r="U19" s="521"/>
      <c r="V19" s="521"/>
      <c r="W19" s="521"/>
      <c r="X19" s="521"/>
      <c r="Y19" s="521"/>
      <c r="Z19" s="544"/>
      <c r="AA19" s="544"/>
      <c r="AB19" s="544"/>
      <c r="AC19" s="544"/>
      <c r="AD19" s="545"/>
      <c r="AE19" s="525">
        <v>19</v>
      </c>
      <c r="AF19" s="525" t="s">
        <v>100</v>
      </c>
      <c r="AG19" s="545"/>
      <c r="AH19" s="545"/>
      <c r="AI19" s="545"/>
      <c r="AJ19" s="545"/>
      <c r="AK19" s="545"/>
      <c r="AL19" s="545"/>
      <c r="AM19" s="545"/>
      <c r="AN19" s="545"/>
      <c r="AO19" s="545"/>
    </row>
    <row r="20" spans="1:41" ht="39.75" customHeight="1">
      <c r="A20" s="539">
        <v>2.1</v>
      </c>
      <c r="B20" s="1630" t="s">
        <v>79</v>
      </c>
      <c r="C20" s="1630"/>
      <c r="D20" s="1630"/>
      <c r="E20" s="1630"/>
      <c r="F20" s="1630"/>
      <c r="AE20" s="525">
        <v>20</v>
      </c>
      <c r="AF20" s="525" t="s">
        <v>100</v>
      </c>
    </row>
    <row r="21" spans="1:41" ht="36.75" customHeight="1">
      <c r="B21" s="1627" t="s">
        <v>438</v>
      </c>
      <c r="C21" s="1627"/>
      <c r="D21" s="1630" t="s">
        <v>80</v>
      </c>
      <c r="E21" s="1630"/>
      <c r="F21" s="1630"/>
      <c r="AE21" s="525">
        <v>21</v>
      </c>
      <c r="AF21" s="525" t="s">
        <v>97</v>
      </c>
    </row>
    <row r="22" spans="1:41" ht="33" customHeight="1">
      <c r="B22" s="1627" t="s">
        <v>439</v>
      </c>
      <c r="C22" s="1627"/>
      <c r="D22" s="858" t="s">
        <v>505</v>
      </c>
      <c r="E22" s="538"/>
      <c r="F22" s="538"/>
      <c r="AE22" s="525">
        <v>22</v>
      </c>
      <c r="AF22" s="525" t="s">
        <v>100</v>
      </c>
    </row>
    <row r="23" spans="1:41" ht="27.95" customHeight="1">
      <c r="B23" s="1627" t="s">
        <v>440</v>
      </c>
      <c r="C23" s="1627"/>
      <c r="D23" s="538" t="s">
        <v>95</v>
      </c>
      <c r="E23" s="538"/>
      <c r="F23" s="538"/>
      <c r="H23" s="547"/>
      <c r="AE23" s="525">
        <v>23</v>
      </c>
      <c r="AF23" s="525" t="s">
        <v>100</v>
      </c>
    </row>
    <row r="24" spans="1:41" ht="27.95" customHeight="1">
      <c r="B24" s="1628" t="s">
        <v>561</v>
      </c>
      <c r="C24" s="1627"/>
      <c r="D24" s="538" t="s">
        <v>81</v>
      </c>
      <c r="E24" s="538"/>
      <c r="F24" s="538"/>
      <c r="AE24" s="525">
        <v>24</v>
      </c>
      <c r="AF24" s="525" t="s">
        <v>100</v>
      </c>
    </row>
    <row r="25" spans="1:41" ht="27.95" hidden="1" customHeight="1">
      <c r="B25" s="1628" t="s">
        <v>540</v>
      </c>
      <c r="C25" s="1627"/>
      <c r="D25" s="858" t="s">
        <v>541</v>
      </c>
      <c r="E25" s="538"/>
      <c r="F25" s="538"/>
    </row>
    <row r="26" spans="1:41" ht="27.95" customHeight="1">
      <c r="B26" s="1627" t="s">
        <v>441</v>
      </c>
      <c r="C26" s="1627"/>
      <c r="D26" s="538" t="s">
        <v>444</v>
      </c>
      <c r="E26" s="538"/>
      <c r="F26" s="538"/>
      <c r="AE26" s="525">
        <v>25</v>
      </c>
      <c r="AF26" s="525" t="s">
        <v>100</v>
      </c>
    </row>
    <row r="27" spans="1:41" ht="27.95" customHeight="1">
      <c r="B27" s="1627" t="s">
        <v>442</v>
      </c>
      <c r="C27" s="1627"/>
      <c r="D27" s="538" t="s">
        <v>445</v>
      </c>
      <c r="E27" s="538"/>
      <c r="F27" s="538"/>
      <c r="AE27" s="525">
        <v>26</v>
      </c>
      <c r="AF27" s="525" t="s">
        <v>100</v>
      </c>
    </row>
    <row r="28" spans="1:41" ht="27.95" customHeight="1">
      <c r="B28" s="1627" t="s">
        <v>443</v>
      </c>
      <c r="C28" s="1627"/>
      <c r="D28" s="538" t="s">
        <v>82</v>
      </c>
      <c r="E28" s="538"/>
      <c r="F28" s="538"/>
      <c r="AE28" s="525">
        <v>27</v>
      </c>
      <c r="AF28" s="525" t="s">
        <v>100</v>
      </c>
    </row>
    <row r="29" spans="1:41" ht="105" customHeight="1">
      <c r="A29" s="546">
        <v>2.2000000000000002</v>
      </c>
      <c r="B29" s="1630" t="s">
        <v>89</v>
      </c>
      <c r="C29" s="1630"/>
      <c r="D29" s="1630"/>
      <c r="E29" s="1630"/>
      <c r="F29" s="1630"/>
      <c r="AE29" s="525">
        <v>28</v>
      </c>
      <c r="AF29" s="525" t="s">
        <v>100</v>
      </c>
    </row>
    <row r="30" spans="1:41" ht="72" customHeight="1">
      <c r="A30" s="546">
        <v>2.2999999999999998</v>
      </c>
      <c r="B30" s="1630" t="s">
        <v>90</v>
      </c>
      <c r="C30" s="1630"/>
      <c r="D30" s="1630"/>
      <c r="E30" s="1630"/>
      <c r="F30" s="1630"/>
      <c r="AE30" s="525">
        <v>29</v>
      </c>
      <c r="AF30" s="525" t="s">
        <v>100</v>
      </c>
    </row>
    <row r="31" spans="1:41" ht="146.25" customHeight="1">
      <c r="A31" s="546">
        <v>2.4</v>
      </c>
      <c r="B31" s="1630" t="s">
        <v>91</v>
      </c>
      <c r="C31" s="1630"/>
      <c r="D31" s="1630"/>
      <c r="E31" s="1630"/>
      <c r="F31" s="1630"/>
      <c r="AE31" s="525">
        <v>30</v>
      </c>
      <c r="AF31" s="525" t="s">
        <v>100</v>
      </c>
    </row>
    <row r="32" spans="1:41" ht="78" customHeight="1">
      <c r="A32" s="546">
        <v>2.5</v>
      </c>
      <c r="B32" s="1630" t="s">
        <v>92</v>
      </c>
      <c r="C32" s="1630"/>
      <c r="D32" s="1630"/>
      <c r="E32" s="1630"/>
      <c r="F32" s="1630"/>
      <c r="AE32" s="525">
        <v>31</v>
      </c>
      <c r="AF32" s="525" t="s">
        <v>97</v>
      </c>
    </row>
    <row r="33" spans="1:29" ht="92.25" customHeight="1">
      <c r="A33" s="539">
        <v>3</v>
      </c>
      <c r="B33" s="1630" t="s">
        <v>113</v>
      </c>
      <c r="C33" s="1630"/>
      <c r="D33" s="1630"/>
      <c r="E33" s="1630"/>
      <c r="F33" s="1630"/>
    </row>
    <row r="34" spans="1:29" ht="60" customHeight="1">
      <c r="A34" s="539">
        <v>3.1</v>
      </c>
      <c r="B34" s="1631" t="s">
        <v>506</v>
      </c>
      <c r="C34" s="1631"/>
      <c r="D34" s="1631"/>
      <c r="E34" s="1631"/>
      <c r="F34" s="1631"/>
    </row>
    <row r="35" spans="1:29" ht="117.75" customHeight="1">
      <c r="A35" s="546">
        <v>3.2</v>
      </c>
      <c r="B35" s="1629" t="s">
        <v>542</v>
      </c>
      <c r="C35" s="1630"/>
      <c r="D35" s="1630"/>
      <c r="E35" s="1630"/>
      <c r="F35" s="1630"/>
    </row>
    <row r="36" spans="1:29" ht="12.75" customHeight="1">
      <c r="A36" s="546"/>
      <c r="B36" s="1630"/>
      <c r="C36" s="1630"/>
      <c r="D36" s="1630"/>
      <c r="E36" s="1630"/>
      <c r="F36" s="1630"/>
    </row>
    <row r="37" spans="1:29" ht="58.5" customHeight="1">
      <c r="A37" s="546">
        <v>3.3</v>
      </c>
      <c r="B37" s="1629" t="s">
        <v>507</v>
      </c>
      <c r="C37" s="1630"/>
      <c r="D37" s="1630"/>
      <c r="E37" s="1630"/>
      <c r="F37" s="1630"/>
    </row>
    <row r="38" spans="1:29" ht="5.25" customHeight="1">
      <c r="A38" s="546"/>
      <c r="B38" s="1630"/>
      <c r="C38" s="1630"/>
      <c r="D38" s="1630"/>
      <c r="E38" s="1630"/>
      <c r="F38" s="1630"/>
    </row>
    <row r="39" spans="1:29" ht="72.75" customHeight="1">
      <c r="A39" s="539">
        <v>4</v>
      </c>
      <c r="B39" s="1636" t="s">
        <v>93</v>
      </c>
      <c r="C39" s="1636"/>
      <c r="D39" s="1636"/>
      <c r="E39" s="1636"/>
      <c r="F39" s="1636"/>
      <c r="H39" s="527">
        <f>'Names of Bidder'!K6</f>
        <v>2</v>
      </c>
    </row>
    <row r="40" spans="1:29" ht="96" customHeight="1">
      <c r="A40" s="539">
        <v>5</v>
      </c>
      <c r="B40" s="1630" t="s">
        <v>94</v>
      </c>
      <c r="C40" s="1630"/>
      <c r="D40" s="1630"/>
      <c r="E40" s="1630"/>
      <c r="F40" s="1630"/>
    </row>
    <row r="41" spans="1:29" ht="30" customHeight="1">
      <c r="B41" s="548" t="str">
        <f>IF(ISERROR("Dated this " &amp; AG6 &amp; LOOKUP(AG6,AE1:AE32,AF1:AF32) &amp; " day of " &amp; AG8 &amp; " " &amp;AG9), "", "Dated this " &amp; AG6 &amp; LOOKUP(AG6,AE1:AE32,AF1:AF32) &amp; " day of " &amp; AG8 &amp; " " &amp;AG9)</f>
        <v/>
      </c>
      <c r="C41" s="548"/>
      <c r="D41" s="548"/>
      <c r="E41" s="549"/>
      <c r="F41" s="549"/>
    </row>
    <row r="42" spans="1:29" ht="30" customHeight="1">
      <c r="B42" s="548" t="s">
        <v>83</v>
      </c>
      <c r="C42" s="550"/>
      <c r="D42" s="551"/>
      <c r="E42" s="551"/>
      <c r="F42" s="551"/>
    </row>
    <row r="43" spans="1:29" ht="30" customHeight="1">
      <c r="B43" s="552"/>
      <c r="C43" s="551"/>
      <c r="D43" s="551"/>
      <c r="E43" s="548"/>
      <c r="F43" s="553" t="s">
        <v>84</v>
      </c>
    </row>
    <row r="44" spans="1:29" ht="30" customHeight="1">
      <c r="B44" s="552"/>
      <c r="C44" s="551"/>
      <c r="D44" s="548"/>
      <c r="E44" s="548"/>
      <c r="F44" s="553" t="str">
        <f>"For and on behalf of " &amp; 'Sch-1'!C6</f>
        <v xml:space="preserve">For and on behalf of </v>
      </c>
    </row>
    <row r="45" spans="1:29" ht="30" customHeight="1">
      <c r="A45" s="526"/>
      <c r="B45" s="526"/>
      <c r="C45" s="554"/>
      <c r="D45" s="522"/>
      <c r="E45" s="555" t="s">
        <v>367</v>
      </c>
      <c r="F45" s="556"/>
      <c r="G45" s="521"/>
      <c r="H45" s="521"/>
      <c r="I45" s="522"/>
      <c r="J45" s="522"/>
      <c r="K45" s="522"/>
      <c r="L45" s="522"/>
      <c r="M45" s="522"/>
      <c r="N45" s="522"/>
      <c r="O45" s="522"/>
      <c r="P45" s="522"/>
      <c r="Q45" s="522"/>
      <c r="R45" s="522"/>
      <c r="S45" s="522"/>
      <c r="T45" s="522"/>
      <c r="U45" s="522"/>
      <c r="V45" s="522"/>
      <c r="W45" s="522"/>
      <c r="X45" s="522"/>
      <c r="Y45" s="522"/>
      <c r="Z45" s="523"/>
      <c r="AA45" s="523"/>
      <c r="AB45" s="523"/>
      <c r="AC45" s="523"/>
    </row>
    <row r="46" spans="1:29" ht="30" customHeight="1">
      <c r="A46" s="557" t="s">
        <v>254</v>
      </c>
      <c r="B46" s="1637" t="str">
        <f>'Sch-1'!B113</f>
        <v>--</v>
      </c>
      <c r="C46" s="1637"/>
      <c r="D46" s="522"/>
      <c r="E46" s="555" t="s">
        <v>85</v>
      </c>
      <c r="F46" s="558" t="str">
        <f>'Sch-1'!M114</f>
        <v/>
      </c>
      <c r="G46" s="521"/>
      <c r="H46" s="521"/>
      <c r="I46" s="522"/>
      <c r="J46" s="522"/>
      <c r="K46" s="522"/>
      <c r="L46" s="522"/>
      <c r="M46" s="522"/>
      <c r="N46" s="522"/>
      <c r="O46" s="522"/>
      <c r="P46" s="522"/>
      <c r="Q46" s="522"/>
      <c r="R46" s="522"/>
      <c r="S46" s="522"/>
      <c r="T46" s="522"/>
      <c r="U46" s="522"/>
      <c r="V46" s="522"/>
      <c r="W46" s="522"/>
      <c r="X46" s="522"/>
      <c r="Y46" s="522"/>
      <c r="Z46" s="523"/>
      <c r="AA46" s="523"/>
      <c r="AB46" s="523"/>
      <c r="AC46" s="523"/>
    </row>
    <row r="47" spans="1:29" ht="30" customHeight="1">
      <c r="A47" s="557" t="s">
        <v>255</v>
      </c>
      <c r="B47" s="558" t="str">
        <f>'Sch-1'!B114</f>
        <v/>
      </c>
      <c r="C47" s="559"/>
      <c r="D47" s="522"/>
      <c r="E47" s="555" t="s">
        <v>86</v>
      </c>
      <c r="F47" s="558" t="str">
        <f>'Sch-1'!M115</f>
        <v/>
      </c>
      <c r="G47" s="521"/>
      <c r="H47" s="521"/>
      <c r="I47" s="522"/>
      <c r="J47" s="522"/>
      <c r="K47" s="522"/>
      <c r="L47" s="522"/>
      <c r="M47" s="522"/>
      <c r="N47" s="522"/>
      <c r="O47" s="522"/>
      <c r="P47" s="522"/>
      <c r="Q47" s="522"/>
      <c r="R47" s="522"/>
      <c r="S47" s="522"/>
      <c r="T47" s="522"/>
      <c r="U47" s="522"/>
      <c r="V47" s="522"/>
      <c r="W47" s="522"/>
      <c r="X47" s="522"/>
      <c r="Y47" s="522"/>
      <c r="Z47" s="523"/>
      <c r="AA47" s="523"/>
      <c r="AB47" s="523"/>
      <c r="AC47" s="523"/>
    </row>
    <row r="48" spans="1:29" ht="30" customHeight="1">
      <c r="B48" s="527"/>
      <c r="D48" s="526"/>
      <c r="E48" s="555" t="s">
        <v>366</v>
      </c>
      <c r="F48" s="521"/>
      <c r="G48" s="521"/>
      <c r="H48" s="521"/>
      <c r="I48" s="522"/>
      <c r="J48" s="522"/>
      <c r="K48" s="522"/>
      <c r="L48" s="522"/>
      <c r="M48" s="522"/>
      <c r="N48" s="522"/>
      <c r="O48" s="522"/>
      <c r="P48" s="522"/>
      <c r="Q48" s="522"/>
      <c r="R48" s="522"/>
      <c r="S48" s="522"/>
      <c r="T48" s="522"/>
      <c r="U48" s="522"/>
      <c r="V48" s="522"/>
      <c r="W48" s="522"/>
      <c r="X48" s="522"/>
      <c r="Y48" s="522"/>
      <c r="Z48" s="523"/>
      <c r="AA48" s="523"/>
      <c r="AB48" s="523"/>
      <c r="AC48" s="523"/>
    </row>
    <row r="49" spans="1:41" ht="30" customHeight="1">
      <c r="A49" s="1635"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635"/>
      <c r="C49" s="1635"/>
      <c r="D49" s="1635"/>
      <c r="E49" s="1635"/>
      <c r="F49" s="1635"/>
    </row>
    <row r="50" spans="1:41" ht="30" customHeight="1">
      <c r="A50" s="560"/>
      <c r="B50" s="560"/>
      <c r="C50" s="548" t="str">
        <f>IF(Z2="2 or More", "Other Partner-2", "")</f>
        <v/>
      </c>
      <c r="D50" s="560"/>
      <c r="E50" s="561"/>
      <c r="F50" s="561" t="str">
        <f>IF(Z2=1,"Other Partner",IF(Z2="2 or More","Other Partner-1",""))</f>
        <v/>
      </c>
    </row>
    <row r="51" spans="1:41" ht="30" customHeight="1">
      <c r="A51" s="548"/>
      <c r="B51" s="553" t="str">
        <f>IF(Z2="2 or More", "Signature :", "")</f>
        <v/>
      </c>
      <c r="C51" s="562"/>
      <c r="D51" s="563"/>
      <c r="E51" s="564"/>
      <c r="F51" s="563"/>
      <c r="G51" s="521"/>
      <c r="H51" s="521"/>
      <c r="I51" s="522"/>
      <c r="J51" s="522"/>
      <c r="K51" s="522"/>
      <c r="L51" s="522"/>
      <c r="M51" s="522"/>
      <c r="N51" s="522"/>
      <c r="O51" s="522"/>
      <c r="P51" s="522"/>
      <c r="Q51" s="522"/>
      <c r="R51" s="522"/>
      <c r="S51" s="522"/>
      <c r="T51" s="522"/>
      <c r="U51" s="522"/>
      <c r="V51" s="522"/>
      <c r="W51" s="522"/>
      <c r="X51" s="522"/>
      <c r="Y51" s="522"/>
      <c r="Z51" s="523"/>
      <c r="AA51" s="523"/>
      <c r="AB51" s="523"/>
      <c r="AC51" s="523"/>
    </row>
    <row r="52" spans="1:41" s="527" customFormat="1" ht="30" hidden="1" customHeight="1">
      <c r="A52" s="548"/>
      <c r="B52" s="553" t="str">
        <f>IF(Z2="2 or More", "Printed Name :", "")</f>
        <v/>
      </c>
      <c r="C52" s="517"/>
      <c r="D52" s="548"/>
      <c r="E52" s="553" t="str">
        <f>IF(Z1="Sole Bidder", "", "Printed Name :")</f>
        <v>Printed Name :</v>
      </c>
      <c r="F52" s="684"/>
      <c r="H52" s="530"/>
      <c r="Z52" s="565"/>
      <c r="AA52" s="565"/>
      <c r="AB52" s="565"/>
      <c r="AC52" s="565"/>
      <c r="AD52" s="545"/>
      <c r="AE52" s="525"/>
      <c r="AF52" s="525"/>
      <c r="AG52" s="545"/>
      <c r="AH52" s="545"/>
      <c r="AI52" s="545"/>
      <c r="AJ52" s="545"/>
      <c r="AK52" s="545"/>
      <c r="AL52" s="545"/>
      <c r="AM52" s="545"/>
      <c r="AN52" s="545"/>
      <c r="AO52" s="545"/>
    </row>
    <row r="53" spans="1:41" s="527" customFormat="1" ht="30" customHeight="1">
      <c r="A53" s="548"/>
      <c r="B53" s="553" t="str">
        <f>IF(Z2="2 or More", "Designation :", "")</f>
        <v/>
      </c>
      <c r="C53" s="517"/>
      <c r="D53" s="548"/>
      <c r="E53" s="553" t="str">
        <f>IF(Z1="Sole Bidder", "", "Designation :")</f>
        <v>Designation :</v>
      </c>
      <c r="F53" s="684"/>
      <c r="H53" s="530"/>
      <c r="Z53" s="565"/>
      <c r="AA53" s="565"/>
      <c r="AB53" s="565"/>
      <c r="AC53" s="565"/>
      <c r="AD53" s="545"/>
      <c r="AE53" s="525"/>
      <c r="AF53" s="525"/>
      <c r="AG53" s="545"/>
      <c r="AH53" s="545"/>
      <c r="AI53" s="545"/>
      <c r="AJ53" s="545"/>
      <c r="AK53" s="545"/>
      <c r="AL53" s="545"/>
      <c r="AM53" s="545"/>
      <c r="AN53" s="545"/>
      <c r="AO53" s="545"/>
    </row>
    <row r="54" spans="1:41" s="527" customFormat="1" ht="30" customHeight="1">
      <c r="A54" s="548"/>
      <c r="B54" s="553" t="str">
        <f>IF(Z2=2, "Common Seal :", "")</f>
        <v/>
      </c>
      <c r="C54" s="562"/>
      <c r="D54" s="563"/>
      <c r="E54" s="564"/>
      <c r="F54" s="566"/>
      <c r="G54" s="521"/>
      <c r="H54" s="556"/>
      <c r="I54" s="521"/>
      <c r="J54" s="521"/>
      <c r="K54" s="521"/>
      <c r="L54" s="521"/>
      <c r="M54" s="521"/>
      <c r="N54" s="521"/>
      <c r="O54" s="521"/>
      <c r="P54" s="521"/>
      <c r="Q54" s="521"/>
      <c r="R54" s="521"/>
      <c r="S54" s="521"/>
      <c r="T54" s="521"/>
      <c r="U54" s="521"/>
      <c r="V54" s="521"/>
      <c r="W54" s="521"/>
      <c r="X54" s="521"/>
      <c r="Y54" s="521"/>
      <c r="Z54" s="544"/>
      <c r="AA54" s="544"/>
      <c r="AB54" s="544"/>
      <c r="AC54" s="544"/>
      <c r="AD54" s="545"/>
      <c r="AE54" s="525"/>
      <c r="AF54" s="525"/>
      <c r="AG54" s="545"/>
      <c r="AH54" s="545"/>
      <c r="AI54" s="545"/>
      <c r="AJ54" s="545"/>
      <c r="AK54" s="545"/>
      <c r="AL54" s="545"/>
      <c r="AM54" s="545"/>
      <c r="AN54" s="545"/>
      <c r="AO54" s="545"/>
    </row>
    <row r="55" spans="1:41" s="527" customFormat="1" ht="33" customHeight="1">
      <c r="A55" s="567" t="s">
        <v>253</v>
      </c>
      <c r="B55" s="568"/>
      <c r="C55" s="569"/>
      <c r="D55" s="566"/>
      <c r="E55" s="570"/>
      <c r="F55" s="566"/>
      <c r="G55" s="521"/>
      <c r="H55" s="556"/>
      <c r="I55" s="521"/>
      <c r="J55" s="521"/>
      <c r="K55" s="521"/>
      <c r="L55" s="521"/>
      <c r="M55" s="521"/>
      <c r="N55" s="521"/>
      <c r="O55" s="521"/>
      <c r="P55" s="521"/>
      <c r="Q55" s="521"/>
      <c r="R55" s="521"/>
      <c r="S55" s="521"/>
      <c r="T55" s="521"/>
      <c r="U55" s="521"/>
      <c r="V55" s="521"/>
      <c r="W55" s="521"/>
      <c r="X55" s="521"/>
      <c r="Y55" s="521"/>
      <c r="Z55" s="544"/>
      <c r="AA55" s="544"/>
      <c r="AB55" s="544"/>
      <c r="AC55" s="544"/>
      <c r="AD55" s="545"/>
      <c r="AE55" s="525"/>
      <c r="AF55" s="525"/>
      <c r="AG55" s="545"/>
      <c r="AH55" s="545"/>
      <c r="AI55" s="545"/>
      <c r="AJ55" s="545"/>
      <c r="AK55" s="545"/>
      <c r="AL55" s="545"/>
      <c r="AM55" s="545"/>
      <c r="AN55" s="545"/>
      <c r="AO55" s="545"/>
    </row>
    <row r="56" spans="1:41" s="527" customFormat="1" ht="33" customHeight="1">
      <c r="A56" s="1641" t="s">
        <v>271</v>
      </c>
      <c r="B56" s="1641"/>
      <c r="C56" s="1641"/>
      <c r="D56" s="1633"/>
      <c r="E56" s="1634"/>
      <c r="F56" s="1634"/>
      <c r="H56" s="530"/>
      <c r="Z56" s="565"/>
      <c r="AA56" s="565"/>
      <c r="AB56" s="565"/>
      <c r="AC56" s="565"/>
      <c r="AD56" s="545"/>
      <c r="AE56" s="525"/>
      <c r="AF56" s="525"/>
      <c r="AG56" s="545"/>
      <c r="AH56" s="545"/>
      <c r="AI56" s="545"/>
      <c r="AJ56" s="545"/>
      <c r="AK56" s="545"/>
      <c r="AL56" s="545"/>
      <c r="AM56" s="545"/>
      <c r="AN56" s="545"/>
      <c r="AO56" s="545"/>
    </row>
    <row r="57" spans="1:41" s="527" customFormat="1" ht="33" customHeight="1">
      <c r="A57" s="1642"/>
      <c r="B57" s="1642"/>
      <c r="C57" s="1642"/>
      <c r="D57" s="473"/>
      <c r="E57" s="473"/>
      <c r="F57" s="473"/>
      <c r="H57" s="530"/>
      <c r="Z57" s="565"/>
      <c r="AA57" s="565"/>
      <c r="AB57" s="565"/>
      <c r="AC57" s="565"/>
      <c r="AD57" s="545"/>
      <c r="AE57" s="525"/>
      <c r="AF57" s="525"/>
      <c r="AG57" s="545"/>
      <c r="AH57" s="545"/>
      <c r="AI57" s="545"/>
      <c r="AJ57" s="545"/>
      <c r="AK57" s="545"/>
      <c r="AL57" s="545"/>
      <c r="AM57" s="545"/>
      <c r="AN57" s="545"/>
      <c r="AO57" s="545"/>
    </row>
    <row r="58" spans="1:41" s="527" customFormat="1" ht="33" customHeight="1">
      <c r="A58" s="1640"/>
      <c r="B58" s="1640"/>
      <c r="C58" s="1640"/>
      <c r="D58" s="473"/>
      <c r="E58" s="473"/>
      <c r="F58" s="473"/>
      <c r="H58" s="530"/>
      <c r="Z58" s="565"/>
      <c r="AA58" s="565"/>
      <c r="AB58" s="565"/>
      <c r="AC58" s="565"/>
      <c r="AD58" s="545"/>
      <c r="AE58" s="525"/>
      <c r="AF58" s="525"/>
      <c r="AG58" s="545"/>
      <c r="AH58" s="545"/>
      <c r="AI58" s="545"/>
      <c r="AJ58" s="545"/>
      <c r="AK58" s="545"/>
      <c r="AL58" s="545"/>
      <c r="AM58" s="545"/>
      <c r="AN58" s="545"/>
      <c r="AO58" s="545"/>
    </row>
    <row r="59" spans="1:41" s="527" customFormat="1" ht="33" customHeight="1">
      <c r="A59" s="1632" t="s">
        <v>272</v>
      </c>
      <c r="B59" s="1632"/>
      <c r="C59" s="1632"/>
      <c r="D59" s="1633"/>
      <c r="E59" s="1634"/>
      <c r="F59" s="1634"/>
      <c r="H59" s="530"/>
      <c r="Z59" s="565"/>
      <c r="AA59" s="565"/>
      <c r="AB59" s="565"/>
      <c r="AC59" s="565"/>
      <c r="AD59" s="545"/>
      <c r="AE59" s="525"/>
      <c r="AF59" s="525"/>
      <c r="AG59" s="545"/>
      <c r="AH59" s="545"/>
      <c r="AI59" s="545"/>
      <c r="AJ59" s="545"/>
      <c r="AK59" s="545"/>
      <c r="AL59" s="545"/>
      <c r="AM59" s="545"/>
      <c r="AN59" s="545"/>
      <c r="AO59" s="545"/>
    </row>
    <row r="60" spans="1:41" s="527" customFormat="1" ht="33" customHeight="1">
      <c r="A60" s="1632" t="s">
        <v>270</v>
      </c>
      <c r="B60" s="1632"/>
      <c r="C60" s="1632"/>
      <c r="D60" s="1633"/>
      <c r="E60" s="1634"/>
      <c r="F60" s="1634"/>
      <c r="H60" s="530"/>
      <c r="Z60" s="565"/>
      <c r="AA60" s="565"/>
      <c r="AB60" s="565"/>
      <c r="AC60" s="565"/>
      <c r="AD60" s="545"/>
      <c r="AE60" s="525"/>
      <c r="AF60" s="525"/>
      <c r="AG60" s="545"/>
      <c r="AH60" s="545"/>
      <c r="AI60" s="545"/>
      <c r="AJ60" s="545"/>
      <c r="AK60" s="545"/>
      <c r="AL60" s="545"/>
      <c r="AM60" s="545"/>
      <c r="AN60" s="545"/>
      <c r="AO60" s="545"/>
    </row>
    <row r="61" spans="1:41" s="527" customFormat="1" ht="33" customHeight="1">
      <c r="A61" s="1632" t="s">
        <v>273</v>
      </c>
      <c r="B61" s="1632"/>
      <c r="C61" s="1632"/>
      <c r="D61" s="1633"/>
      <c r="E61" s="1634"/>
      <c r="F61" s="1634"/>
      <c r="H61" s="530"/>
      <c r="Z61" s="565"/>
      <c r="AA61" s="565"/>
      <c r="AB61" s="565"/>
      <c r="AC61" s="565"/>
      <c r="AD61" s="545"/>
      <c r="AE61" s="525"/>
      <c r="AF61" s="525"/>
      <c r="AG61" s="545"/>
      <c r="AH61" s="545"/>
      <c r="AI61" s="545"/>
      <c r="AJ61" s="545"/>
      <c r="AK61" s="545"/>
      <c r="AL61" s="545"/>
      <c r="AM61" s="545"/>
      <c r="AN61" s="545"/>
      <c r="AO61" s="545"/>
    </row>
    <row r="62" spans="1:41" s="527" customFormat="1" ht="33" customHeight="1">
      <c r="A62" s="1641" t="s">
        <v>274</v>
      </c>
      <c r="B62" s="1641"/>
      <c r="C62" s="1641"/>
      <c r="D62" s="1633"/>
      <c r="E62" s="1634"/>
      <c r="F62" s="1634"/>
      <c r="H62" s="530"/>
      <c r="Z62" s="565"/>
      <c r="AA62" s="565"/>
      <c r="AB62" s="565"/>
      <c r="AC62" s="565"/>
      <c r="AD62" s="545"/>
      <c r="AE62" s="525"/>
      <c r="AF62" s="525"/>
      <c r="AG62" s="545"/>
      <c r="AH62" s="545"/>
      <c r="AI62" s="545"/>
      <c r="AJ62" s="545"/>
      <c r="AK62" s="545"/>
      <c r="AL62" s="545"/>
      <c r="AM62" s="545"/>
      <c r="AN62" s="545"/>
      <c r="AO62" s="545"/>
    </row>
    <row r="63" spans="1:41" s="527" customFormat="1" ht="33" customHeight="1">
      <c r="A63" s="1642"/>
      <c r="B63" s="1642"/>
      <c r="C63" s="1642"/>
      <c r="D63" s="473"/>
      <c r="E63" s="473"/>
      <c r="F63" s="473"/>
      <c r="H63" s="530"/>
      <c r="Z63" s="565"/>
      <c r="AA63" s="565"/>
      <c r="AB63" s="565"/>
      <c r="AC63" s="565"/>
      <c r="AD63" s="545"/>
      <c r="AE63" s="525"/>
      <c r="AF63" s="525"/>
      <c r="AG63" s="545"/>
      <c r="AH63" s="545"/>
      <c r="AI63" s="545"/>
      <c r="AJ63" s="545"/>
      <c r="AK63" s="545"/>
      <c r="AL63" s="545"/>
      <c r="AM63" s="545"/>
      <c r="AN63" s="545"/>
      <c r="AO63" s="545"/>
    </row>
    <row r="64" spans="1:41" s="527" customFormat="1" ht="33" customHeight="1">
      <c r="A64" s="1640"/>
      <c r="B64" s="1640"/>
      <c r="C64" s="1640"/>
      <c r="D64" s="473"/>
      <c r="E64" s="473"/>
      <c r="F64" s="473"/>
      <c r="H64" s="530"/>
      <c r="Z64" s="565"/>
      <c r="AA64" s="565"/>
      <c r="AB64" s="565"/>
      <c r="AC64" s="565"/>
      <c r="AD64" s="545"/>
      <c r="AE64" s="525"/>
      <c r="AF64" s="525"/>
      <c r="AG64" s="545"/>
      <c r="AH64" s="545"/>
      <c r="AI64" s="545"/>
      <c r="AJ64" s="545"/>
      <c r="AK64" s="545"/>
      <c r="AL64" s="545"/>
      <c r="AM64" s="545"/>
      <c r="AN64" s="545"/>
      <c r="AO64" s="545"/>
    </row>
    <row r="65" spans="1:41" s="527" customFormat="1" ht="60.75" customHeight="1">
      <c r="A65" s="163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639"/>
      <c r="C65" s="1639"/>
      <c r="D65" s="1639"/>
      <c r="E65" s="1639"/>
      <c r="F65" s="1639"/>
      <c r="H65" s="530"/>
      <c r="Z65" s="565"/>
      <c r="AA65" s="565"/>
      <c r="AB65" s="565"/>
      <c r="AC65" s="565"/>
      <c r="AD65" s="545"/>
      <c r="AE65" s="525"/>
      <c r="AF65" s="525"/>
      <c r="AG65" s="545"/>
      <c r="AH65" s="545"/>
      <c r="AI65" s="545"/>
      <c r="AJ65" s="545"/>
      <c r="AK65" s="545"/>
      <c r="AL65" s="545"/>
      <c r="AM65" s="545"/>
      <c r="AN65" s="545"/>
      <c r="AO65" s="545"/>
    </row>
    <row r="66" spans="1:41" s="527" customFormat="1" ht="33" customHeight="1">
      <c r="A66" s="1638" t="s">
        <v>141</v>
      </c>
      <c r="B66" s="1638"/>
      <c r="C66" s="1638"/>
      <c r="D66" s="1638"/>
      <c r="E66" s="1638"/>
      <c r="F66" s="1638"/>
      <c r="H66" s="530"/>
      <c r="Z66" s="565"/>
      <c r="AA66" s="565"/>
      <c r="AB66" s="565"/>
      <c r="AC66" s="565"/>
      <c r="AD66" s="545"/>
      <c r="AE66" s="525"/>
      <c r="AF66" s="525"/>
      <c r="AG66" s="545"/>
      <c r="AH66" s="545"/>
      <c r="AI66" s="545"/>
      <c r="AJ66" s="545"/>
      <c r="AK66" s="545"/>
      <c r="AL66" s="545"/>
      <c r="AM66" s="545"/>
      <c r="AN66" s="545"/>
      <c r="AO66" s="545"/>
    </row>
    <row r="67" spans="1:41" s="527" customFormat="1" ht="33" customHeight="1">
      <c r="A67" s="530"/>
      <c r="B67" s="530"/>
      <c r="H67" s="530"/>
      <c r="Z67" s="565"/>
      <c r="AA67" s="565"/>
      <c r="AB67" s="565"/>
      <c r="AC67" s="565"/>
      <c r="AD67" s="545"/>
      <c r="AE67" s="525"/>
      <c r="AF67" s="525"/>
      <c r="AG67" s="545"/>
      <c r="AH67" s="545"/>
      <c r="AI67" s="545"/>
      <c r="AJ67" s="545"/>
      <c r="AK67" s="545"/>
      <c r="AL67" s="545"/>
      <c r="AM67" s="545"/>
      <c r="AN67" s="545"/>
      <c r="AO67" s="545"/>
    </row>
    <row r="68" spans="1:41" s="527" customFormat="1" ht="33" customHeight="1">
      <c r="A68" s="530"/>
      <c r="B68" s="530"/>
      <c r="H68" s="530"/>
      <c r="Z68" s="565"/>
      <c r="AA68" s="565"/>
      <c r="AB68" s="565"/>
      <c r="AC68" s="565"/>
      <c r="AD68" s="545"/>
      <c r="AE68" s="525"/>
      <c r="AF68" s="525"/>
      <c r="AG68" s="545"/>
      <c r="AH68" s="545"/>
      <c r="AI68" s="545"/>
      <c r="AJ68" s="545"/>
      <c r="AK68" s="545"/>
      <c r="AL68" s="545"/>
      <c r="AM68" s="545"/>
      <c r="AN68" s="545"/>
      <c r="AO68" s="545"/>
    </row>
    <row r="69" spans="1:41">
      <c r="A69" s="530"/>
    </row>
    <row r="70" spans="1:41">
      <c r="A70" s="530"/>
    </row>
    <row r="71" spans="1:41">
      <c r="A71" s="530"/>
    </row>
    <row r="72" spans="1:41">
      <c r="A72" s="530"/>
    </row>
    <row r="73" spans="1:41">
      <c r="A73" s="530"/>
    </row>
    <row r="74" spans="1:41">
      <c r="A74" s="530"/>
    </row>
    <row r="75" spans="1:41">
      <c r="A75" s="530"/>
    </row>
    <row r="76" spans="1:41">
      <c r="A76" s="530"/>
    </row>
    <row r="77" spans="1:41">
      <c r="A77" s="530"/>
    </row>
    <row r="78" spans="1:41">
      <c r="A78" s="530"/>
    </row>
    <row r="79" spans="1:41">
      <c r="A79" s="530"/>
    </row>
    <row r="80" spans="1:41">
      <c r="A80" s="530"/>
    </row>
  </sheetData>
  <sheetProtection password="C6E5" sheet="1" objects="1" scenarios="1" formatColumns="0" formatRows="0" selectLockedCells="1"/>
  <customSheetViews>
    <customSheetView guid="{29E1B411-4326-4E51-98A8-14D37CD45AF7}" scale="120" showPageBreaks="1" showGridLines="0" zeroValues="0" printArea="1" hiddenRows="1" hiddenColumns="1" view="pageBreakPreview" topLeftCell="A53">
      <selection activeCell="F53" sqref="F53"/>
      <pageMargins left="0.75" right="0.77" top="0.62" bottom="0.61" header="0.39" footer="0.32"/>
      <pageSetup orientation="portrait" r:id="rId1"/>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2"/>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3"/>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0"/>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1"/>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22"/>
      <headerFooter alignWithMargins="0">
        <oddFooter>&amp;R&amp;"Book Antiqua,Bold"&amp;8Bid Form (1st Envelope)  / Page &amp;P of &amp;N</oddFooter>
      </headerFooter>
    </customSheetView>
    <customSheetView guid="{27E77C81-EC16-4D63-8CE6-4CFC97B77DCA}" scale="120" showPageBreaks="1" showGridLines="0" zeroValues="0" printArea="1" hiddenRows="1" hiddenColumns="1" view="pageBreakPreview">
      <selection activeCell="F53" sqref="F53"/>
      <pageMargins left="0.75" right="0.77" top="0.62" bottom="0.61" header="0.39" footer="0.32"/>
      <pageSetup orientation="portrait" r:id="rId23"/>
      <headerFooter alignWithMargins="0">
        <oddFooter>&amp;R&amp;"Book Antiqua,Bold"&amp;8Bid Form (1st Envelope)  / Page &amp;P of &amp;N</oddFooter>
      </headerFooter>
    </customSheetView>
  </customSheetViews>
  <mergeCells count="47">
    <mergeCell ref="B15:F15"/>
    <mergeCell ref="B20:F20"/>
    <mergeCell ref="D21:F21"/>
    <mergeCell ref="B19:F19"/>
    <mergeCell ref="A3:F3"/>
    <mergeCell ref="C5:F5"/>
    <mergeCell ref="B6:C6"/>
    <mergeCell ref="B17:F17"/>
    <mergeCell ref="B18:F18"/>
    <mergeCell ref="B21:C21"/>
    <mergeCell ref="A66:F66"/>
    <mergeCell ref="B30:F30"/>
    <mergeCell ref="B31:F31"/>
    <mergeCell ref="B32:F32"/>
    <mergeCell ref="D62:F62"/>
    <mergeCell ref="B33:F33"/>
    <mergeCell ref="A65:F65"/>
    <mergeCell ref="A61:C61"/>
    <mergeCell ref="A64:C64"/>
    <mergeCell ref="D61:F61"/>
    <mergeCell ref="A56:C56"/>
    <mergeCell ref="A63:C63"/>
    <mergeCell ref="A57:C57"/>
    <mergeCell ref="A60:C60"/>
    <mergeCell ref="A58:C58"/>
    <mergeCell ref="A62:C62"/>
    <mergeCell ref="A59:C59"/>
    <mergeCell ref="D59:F59"/>
    <mergeCell ref="D60:F60"/>
    <mergeCell ref="B40:F40"/>
    <mergeCell ref="B29:F29"/>
    <mergeCell ref="B37:F37"/>
    <mergeCell ref="D56:F56"/>
    <mergeCell ref="B36:F36"/>
    <mergeCell ref="B38:F38"/>
    <mergeCell ref="A49:F49"/>
    <mergeCell ref="B39:F39"/>
    <mergeCell ref="B46:C46"/>
    <mergeCell ref="B22:C22"/>
    <mergeCell ref="B23:C23"/>
    <mergeCell ref="B24:C24"/>
    <mergeCell ref="B26:C26"/>
    <mergeCell ref="B35:F35"/>
    <mergeCell ref="B28:C28"/>
    <mergeCell ref="B34:F34"/>
    <mergeCell ref="B25:C25"/>
    <mergeCell ref="B27:C27"/>
  </mergeCells>
  <phoneticPr fontId="35" type="noConversion"/>
  <conditionalFormatting sqref="F52:F53">
    <cfRule type="expression" dxfId="7" priority="3" stopIfTrue="1">
      <formula>$E$52=""</formula>
    </cfRule>
  </conditionalFormatting>
  <conditionalFormatting sqref="C52:C53">
    <cfRule type="expression" dxfId="6" priority="4" stopIfTrue="1">
      <formula>$B$52=""</formula>
    </cfRule>
  </conditionalFormatting>
  <conditionalFormatting sqref="B39:F39">
    <cfRule type="expression" dxfId="5" priority="1" stopIfTrue="1">
      <formula>$H$39=1</formula>
    </cfRule>
  </conditionalFormatting>
  <pageMargins left="0.75" right="0.77" top="0.62" bottom="0.61" header="0.39" footer="0.32"/>
  <pageSetup orientation="portrait" r:id="rId24"/>
  <headerFooter alignWithMargins="0">
    <oddFooter>&amp;R&amp;"Book Antiqua,Bold"&amp;8Bid Form (1st Envelope)  / Page &amp;P of &amp;N</oddFooter>
  </headerFooter>
  <drawing r:id="rId2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757" customWidth="1"/>
    <col min="2" max="2" width="46.875" style="757" customWidth="1"/>
    <col min="3" max="3" width="2.25" style="757" customWidth="1"/>
    <col min="4" max="4" width="17.625" style="758" customWidth="1"/>
    <col min="5" max="5" width="4.125" style="758" customWidth="1"/>
    <col min="6" max="6" width="17.625" style="758" customWidth="1"/>
    <col min="7" max="7" width="29.625" style="697" customWidth="1"/>
    <col min="8" max="8" width="15.25" style="697" customWidth="1"/>
    <col min="9" max="9" width="8.875" style="697" bestFit="1" customWidth="1"/>
    <col min="10" max="11" width="8" style="697"/>
    <col min="12" max="12" width="14" style="697" customWidth="1"/>
    <col min="13" max="16384" width="8" style="697"/>
  </cols>
  <sheetData>
    <row r="1" spans="1:8" ht="15.95" customHeight="1">
      <c r="A1" s="694"/>
      <c r="B1" s="1667" t="s">
        <v>218</v>
      </c>
      <c r="C1" s="1668"/>
      <c r="D1" s="1668"/>
      <c r="E1" s="1668"/>
      <c r="F1" s="1668"/>
    </row>
    <row r="2" spans="1:8" ht="15.95" customHeight="1">
      <c r="A2" s="694"/>
      <c r="B2" s="695"/>
      <c r="C2" s="696"/>
      <c r="D2" s="698"/>
      <c r="E2" s="698"/>
      <c r="F2" s="698"/>
    </row>
    <row r="3" spans="1:8" s="699" customFormat="1" ht="15.95" customHeight="1">
      <c r="A3" s="694"/>
      <c r="B3" s="694"/>
      <c r="C3" s="694"/>
      <c r="D3" s="1669" t="s">
        <v>219</v>
      </c>
      <c r="E3" s="1669"/>
      <c r="F3" s="1669"/>
    </row>
    <row r="4" spans="1:8" s="699" customFormat="1" ht="20.25" customHeight="1">
      <c r="A4" s="1670" t="s">
        <v>220</v>
      </c>
      <c r="B4" s="1670"/>
      <c r="C4" s="1670"/>
      <c r="D4" s="1671">
        <f>'Sch-1'!C6:E6</f>
        <v>0</v>
      </c>
      <c r="E4" s="1671"/>
      <c r="F4" s="1671"/>
    </row>
    <row r="5" spans="1:8" s="704" customFormat="1" ht="21" customHeight="1">
      <c r="A5" s="700" t="s">
        <v>379</v>
      </c>
      <c r="B5" s="1663" t="s">
        <v>221</v>
      </c>
      <c r="C5" s="1664"/>
      <c r="D5" s="701" t="s">
        <v>222</v>
      </c>
      <c r="E5" s="1665" t="s">
        <v>223</v>
      </c>
      <c r="F5" s="1666"/>
    </row>
    <row r="6" spans="1:8" s="699" customFormat="1" ht="36" customHeight="1">
      <c r="A6" s="705">
        <v>1</v>
      </c>
      <c r="B6" s="706" t="s">
        <v>245</v>
      </c>
      <c r="C6" s="707"/>
      <c r="D6" s="708">
        <f>'Sch-6'!D14</f>
        <v>0</v>
      </c>
      <c r="E6" s="709" t="s">
        <v>353</v>
      </c>
      <c r="F6" s="710">
        <f>D6</f>
        <v>0</v>
      </c>
      <c r="G6" s="711"/>
    </row>
    <row r="7" spans="1:8" s="699" customFormat="1" ht="34.5" customHeight="1">
      <c r="A7" s="705">
        <v>2</v>
      </c>
      <c r="B7" s="706" t="s">
        <v>246</v>
      </c>
      <c r="C7" s="707"/>
      <c r="D7" s="708">
        <f>'Sch-6'!D16</f>
        <v>0</v>
      </c>
      <c r="E7" s="709"/>
      <c r="F7" s="710">
        <f>D7</f>
        <v>0</v>
      </c>
      <c r="G7" s="711"/>
    </row>
    <row r="8" spans="1:8" s="699" customFormat="1" ht="21" customHeight="1">
      <c r="A8" s="705">
        <v>3</v>
      </c>
      <c r="B8" s="706" t="s">
        <v>247</v>
      </c>
      <c r="C8" s="707"/>
      <c r="D8" s="712">
        <f>'Sch-6'!D18</f>
        <v>0</v>
      </c>
      <c r="E8" s="702"/>
      <c r="F8" s="703">
        <f>D8</f>
        <v>0</v>
      </c>
      <c r="G8" s="711"/>
    </row>
    <row r="9" spans="1:8" s="699" customFormat="1" ht="21" customHeight="1">
      <c r="A9" s="705">
        <v>4</v>
      </c>
      <c r="B9" s="706" t="s">
        <v>248</v>
      </c>
      <c r="C9" s="707"/>
      <c r="D9" s="713" t="s">
        <v>436</v>
      </c>
      <c r="E9" s="709"/>
      <c r="F9" s="703" t="str">
        <f>D9</f>
        <v>Not Applicable</v>
      </c>
    </row>
    <row r="10" spans="1:8" s="699" customFormat="1" ht="21" customHeight="1">
      <c r="A10" s="705">
        <v>5</v>
      </c>
      <c r="B10" s="706" t="s">
        <v>249</v>
      </c>
      <c r="C10" s="707"/>
      <c r="D10" s="714">
        <f>SUM(D6,D7,D8)</f>
        <v>0</v>
      </c>
      <c r="E10" s="709"/>
      <c r="F10" s="715">
        <f>SUM(F6,F7,F8)</f>
        <v>0</v>
      </c>
    </row>
    <row r="11" spans="1:8" s="699" customFormat="1" ht="21" customHeight="1">
      <c r="A11" s="705">
        <v>6</v>
      </c>
      <c r="B11" s="716" t="s">
        <v>224</v>
      </c>
      <c r="C11" s="717" t="s">
        <v>353</v>
      </c>
      <c r="D11" s="718" t="e">
        <f>H11</f>
        <v>#REF!</v>
      </c>
      <c r="E11" s="719" t="s">
        <v>353</v>
      </c>
      <c r="F11" s="710" t="e">
        <f>D11</f>
        <v>#REF!</v>
      </c>
      <c r="H11" s="720" t="e">
        <f>ROUND(('Sch-1'!N107-'Sch-1 dis'!F75)+('Sch-2'!J108-'Sch-2 Dis'!F56)+ ('Sch-3 '!P105-'Sch-3 Dis'!F81),0)</f>
        <v>#REF!</v>
      </c>
    </row>
    <row r="12" spans="1:8" s="699" customFormat="1" ht="21.95" customHeight="1">
      <c r="A12" s="705">
        <v>7</v>
      </c>
      <c r="B12" s="716" t="s">
        <v>250</v>
      </c>
      <c r="C12" s="707"/>
      <c r="D12" s="701" t="e">
        <f>D10-D11</f>
        <v>#REF!</v>
      </c>
      <c r="E12" s="709"/>
      <c r="F12" s="715" t="e">
        <f>F10-F11</f>
        <v>#REF!</v>
      </c>
      <c r="G12" s="721"/>
      <c r="H12" s="720"/>
    </row>
    <row r="13" spans="1:8" s="699" customFormat="1" ht="21.95" customHeight="1">
      <c r="A13" s="705">
        <v>8</v>
      </c>
      <c r="B13" s="706" t="s">
        <v>225</v>
      </c>
      <c r="C13" s="707"/>
      <c r="D13" s="718"/>
      <c r="E13" s="709"/>
      <c r="F13" s="710"/>
    </row>
    <row r="14" spans="1:8" s="699" customFormat="1" ht="21.95" customHeight="1">
      <c r="A14" s="705" t="s">
        <v>353</v>
      </c>
      <c r="B14" s="706" t="s">
        <v>226</v>
      </c>
      <c r="C14" s="722"/>
      <c r="D14" s="723">
        <f>'Sch-5 Dis'!D14:E14</f>
        <v>0</v>
      </c>
      <c r="E14" s="724"/>
      <c r="F14" s="703">
        <f>F32</f>
        <v>0</v>
      </c>
      <c r="G14" s="711"/>
    </row>
    <row r="15" spans="1:8" s="699" customFormat="1" ht="21.95" customHeight="1">
      <c r="A15" s="705"/>
      <c r="B15" s="706" t="s">
        <v>1</v>
      </c>
      <c r="C15" s="707"/>
      <c r="D15" s="723">
        <f>'Sch-5 Dis'!D16:E16</f>
        <v>0</v>
      </c>
      <c r="E15" s="725"/>
      <c r="F15" s="703">
        <f>F34</f>
        <v>0</v>
      </c>
      <c r="G15" s="711"/>
    </row>
    <row r="16" spans="1:8" s="699" customFormat="1" ht="21.95" customHeight="1">
      <c r="A16" s="705"/>
      <c r="B16" s="706" t="s">
        <v>2</v>
      </c>
      <c r="C16" s="707"/>
      <c r="D16" s="723" t="e">
        <f>'Sch-5 Dis'!#REF!</f>
        <v>#REF!</v>
      </c>
      <c r="E16" s="725"/>
      <c r="F16" s="703">
        <f>F35</f>
        <v>0</v>
      </c>
      <c r="G16" s="711"/>
    </row>
    <row r="17" spans="1:12" s="699" customFormat="1" ht="21.95" customHeight="1">
      <c r="A17" s="705"/>
      <c r="B17" s="706" t="s">
        <v>3</v>
      </c>
      <c r="C17" s="707"/>
      <c r="D17" s="723" t="e">
        <f>SUM('Sch-5 Dis'!#REF!,'Sch-5 Dis'!#REF!)</f>
        <v>#REF!</v>
      </c>
      <c r="E17" s="725"/>
      <c r="F17" s="703">
        <f>F38</f>
        <v>0</v>
      </c>
      <c r="G17" s="711"/>
    </row>
    <row r="18" spans="1:12" s="699" customFormat="1" ht="21.95" customHeight="1">
      <c r="A18" s="705"/>
      <c r="B18" s="706" t="s">
        <v>4</v>
      </c>
      <c r="C18" s="707"/>
      <c r="D18" s="712" t="s">
        <v>476</v>
      </c>
      <c r="E18" s="702"/>
      <c r="F18" s="703" t="str">
        <f>F36</f>
        <v/>
      </c>
    </row>
    <row r="19" spans="1:12" s="699" customFormat="1" ht="27" customHeight="1">
      <c r="A19" s="705"/>
      <c r="B19" s="706" t="s">
        <v>5</v>
      </c>
      <c r="C19" s="726"/>
      <c r="D19" s="727" t="e">
        <f>SUM(D14,D15,D16,D17,D18)</f>
        <v>#REF!</v>
      </c>
      <c r="E19" s="728"/>
      <c r="F19" s="726">
        <f>SUM(F14:F18)</f>
        <v>0</v>
      </c>
      <c r="G19" s="711"/>
    </row>
    <row r="20" spans="1:12" s="699" customFormat="1" ht="33.75" customHeight="1">
      <c r="A20" s="705">
        <v>8</v>
      </c>
      <c r="B20" s="706" t="s">
        <v>231</v>
      </c>
      <c r="C20" s="707"/>
      <c r="D20" s="701" t="e">
        <f>D10+D19</f>
        <v>#REF!</v>
      </c>
      <c r="E20" s="729" t="s">
        <v>353</v>
      </c>
      <c r="F20" s="730">
        <f>F10+F19</f>
        <v>0</v>
      </c>
      <c r="G20" s="711"/>
    </row>
    <row r="21" spans="1:12" s="699" customFormat="1" ht="51" customHeight="1">
      <c r="A21" s="705">
        <v>9</v>
      </c>
      <c r="B21" s="706" t="s">
        <v>251</v>
      </c>
      <c r="C21" s="707"/>
      <c r="D21" s="718">
        <v>0</v>
      </c>
      <c r="E21" s="709"/>
      <c r="F21" s="710">
        <f>D21</f>
        <v>0</v>
      </c>
    </row>
    <row r="22" spans="1:12" s="736" customFormat="1" ht="23.25" customHeight="1">
      <c r="A22" s="731" t="s">
        <v>353</v>
      </c>
      <c r="B22" s="732" t="s">
        <v>353</v>
      </c>
      <c r="C22" s="732"/>
      <c r="D22" s="733"/>
      <c r="E22" s="734"/>
      <c r="F22" s="735"/>
    </row>
    <row r="23" spans="1:12" s="699" customFormat="1" ht="18.75" customHeight="1">
      <c r="A23" s="737" t="s">
        <v>232</v>
      </c>
      <c r="B23" s="1649" t="s">
        <v>233</v>
      </c>
      <c r="C23" s="1649"/>
      <c r="D23" s="1649"/>
      <c r="E23" s="1649"/>
      <c r="F23" s="1672"/>
    </row>
    <row r="24" spans="1:12" s="699" customFormat="1" ht="18.75" customHeight="1">
      <c r="A24" s="737"/>
      <c r="B24" s="1655" t="str">
        <f>H24&amp;" "&amp;G24&amp;" "&amp;I24&amp;" "&amp;J24&amp;"%"&amp; " as"&amp;" "&amp;K24&amp; " "&amp;L24</f>
        <v xml:space="preserve">Excise Duty    % as  </v>
      </c>
      <c r="C24" s="1656"/>
      <c r="D24" s="1656"/>
      <c r="E24" s="1656"/>
      <c r="F24" s="1657"/>
      <c r="G24" s="739" t="s">
        <v>476</v>
      </c>
      <c r="H24" s="740" t="s">
        <v>6</v>
      </c>
      <c r="I24" s="740" t="str">
        <f>IF(J24="","","@")</f>
        <v/>
      </c>
      <c r="J24" s="741" t="s">
        <v>476</v>
      </c>
      <c r="K24" s="742" t="str">
        <f>IF(OR(L24=0,L24=""),"","Rs.")</f>
        <v/>
      </c>
      <c r="L24" s="743" t="str">
        <f>IF(D14=0,"",D14)</f>
        <v/>
      </c>
    </row>
    <row r="25" spans="1:12" s="699" customFormat="1" ht="19.5" customHeight="1">
      <c r="B25" s="1655" t="str">
        <f>H25&amp;" "&amp;G25&amp;" "&amp;I25&amp;" "&amp;J25&amp;"%"&amp; " as"&amp;" "&amp;K25&amp; " "&amp;L25</f>
        <v xml:space="preserve">CST    % as  </v>
      </c>
      <c r="C25" s="1656"/>
      <c r="D25" s="1656"/>
      <c r="E25" s="1656"/>
      <c r="F25" s="1657"/>
      <c r="G25" s="739" t="s">
        <v>476</v>
      </c>
      <c r="H25" s="740" t="s">
        <v>7</v>
      </c>
      <c r="I25" s="740" t="str">
        <f>IF(J25="","","@")</f>
        <v/>
      </c>
      <c r="J25" s="741" t="s">
        <v>476</v>
      </c>
      <c r="K25" s="742" t="str">
        <f>IF(OR(L25=0,L25=""),"","Rs.")</f>
        <v/>
      </c>
      <c r="L25" s="743" t="str">
        <f>IF(D15=0,"",D15)</f>
        <v/>
      </c>
    </row>
    <row r="26" spans="1:12" s="699" customFormat="1" ht="19.5" customHeight="1">
      <c r="B26" s="1655" t="e">
        <f>H26&amp;" "&amp;G26&amp;" "&amp;I26&amp;" "&amp;J26&amp;"%"&amp; " as"&amp;" "&amp;K26&amp; " "&amp;L26</f>
        <v>#REF!</v>
      </c>
      <c r="C26" s="1656"/>
      <c r="D26" s="1656"/>
      <c r="E26" s="1656"/>
      <c r="F26" s="1657"/>
      <c r="G26" s="739" t="s">
        <v>476</v>
      </c>
      <c r="H26" s="740" t="s">
        <v>8</v>
      </c>
      <c r="I26" s="740" t="str">
        <f>IF(J26="","","@")</f>
        <v/>
      </c>
      <c r="J26" s="741" t="s">
        <v>476</v>
      </c>
      <c r="K26" s="742" t="e">
        <f>IF(OR(L26=0,L26=""),"","Rs.")</f>
        <v>#REF!</v>
      </c>
      <c r="L26" s="743" t="e">
        <f>IF(D16=0,"",D16)</f>
        <v>#REF!</v>
      </c>
    </row>
    <row r="27" spans="1:12" s="699" customFormat="1" ht="19.5" customHeight="1">
      <c r="B27" s="1655" t="e">
        <f>H27&amp;" "&amp;G27&amp;" "&amp;I27&amp;" "&amp;J27&amp; " as"&amp;" "&amp;K27&amp; " "&amp;L27</f>
        <v>#REF!</v>
      </c>
      <c r="C27" s="1656"/>
      <c r="D27" s="1656"/>
      <c r="E27" s="1656"/>
      <c r="F27" s="1657"/>
      <c r="G27" s="739" t="s">
        <v>476</v>
      </c>
      <c r="H27" s="740" t="s">
        <v>9</v>
      </c>
      <c r="I27" s="740"/>
      <c r="J27" s="744"/>
      <c r="K27" s="742" t="e">
        <f>IF(OR(L27=0,L27=""),"","Rs.")</f>
        <v>#REF!</v>
      </c>
      <c r="L27" s="743" t="e">
        <f>IF(D17=0,"",D17)</f>
        <v>#REF!</v>
      </c>
    </row>
    <row r="28" spans="1:12" s="699" customFormat="1" ht="19.5" customHeight="1">
      <c r="B28" s="1655" t="str">
        <f>H28&amp;" "&amp;G28&amp;" "&amp;I28&amp;" "&amp;J28&amp; " as"&amp;" "&amp;K28&amp; " "&amp;L28</f>
        <v xml:space="preserve">Others     as  </v>
      </c>
      <c r="C28" s="1656"/>
      <c r="D28" s="1656"/>
      <c r="E28" s="1656"/>
      <c r="F28" s="1657"/>
      <c r="G28" s="739" t="s">
        <v>476</v>
      </c>
      <c r="H28" s="738" t="s">
        <v>237</v>
      </c>
      <c r="I28" s="738"/>
      <c r="J28" s="738"/>
      <c r="K28" s="738" t="str">
        <f>IF(OR(L28=0,L28=""),"","Rs.")</f>
        <v/>
      </c>
      <c r="L28" s="745" t="str">
        <f>IF(D18=0,"",D18)</f>
        <v/>
      </c>
    </row>
    <row r="29" spans="1:12" s="699" customFormat="1" ht="19.5" customHeight="1">
      <c r="B29" s="1661"/>
      <c r="C29" s="1661"/>
      <c r="D29" s="1661"/>
      <c r="E29" s="1661"/>
      <c r="F29" s="1662"/>
    </row>
    <row r="30" spans="1:12" s="747" customFormat="1" ht="59.25" customHeight="1">
      <c r="A30" s="746" t="s">
        <v>238</v>
      </c>
      <c r="B30" s="1658" t="s">
        <v>10</v>
      </c>
      <c r="C30" s="1659"/>
      <c r="D30" s="1659"/>
      <c r="E30" s="1659"/>
      <c r="F30" s="1660"/>
    </row>
    <row r="31" spans="1:12" s="699" customFormat="1" ht="19.5" customHeight="1">
      <c r="A31" s="748" t="s">
        <v>356</v>
      </c>
      <c r="B31" s="1649" t="s">
        <v>239</v>
      </c>
      <c r="C31" s="1649"/>
      <c r="D31" s="1649"/>
      <c r="E31" s="738" t="s">
        <v>235</v>
      </c>
      <c r="F31" s="743">
        <v>0</v>
      </c>
    </row>
    <row r="32" spans="1:12" s="699" customFormat="1" ht="19.5" customHeight="1">
      <c r="A32" s="748" t="s">
        <v>357</v>
      </c>
      <c r="B32" s="740" t="s">
        <v>11</v>
      </c>
      <c r="C32" s="749"/>
      <c r="D32" s="750">
        <v>0.1</v>
      </c>
      <c r="E32" s="738" t="s">
        <v>235</v>
      </c>
      <c r="F32" s="743">
        <f>ROUND(D32*F31,0)</f>
        <v>0</v>
      </c>
      <c r="H32" s="1649"/>
      <c r="I32" s="1649"/>
      <c r="J32" s="1649"/>
    </row>
    <row r="33" spans="1:10" s="699" customFormat="1" ht="19.5" customHeight="1">
      <c r="A33" s="751" t="s">
        <v>358</v>
      </c>
      <c r="B33" s="740" t="s">
        <v>12</v>
      </c>
      <c r="C33" s="749"/>
      <c r="D33" s="752">
        <v>0</v>
      </c>
      <c r="E33" s="738"/>
      <c r="F33" s="743">
        <f>D33</f>
        <v>0</v>
      </c>
      <c r="H33" s="738"/>
      <c r="I33" s="738"/>
      <c r="J33" s="738"/>
    </row>
    <row r="34" spans="1:10" s="699" customFormat="1" ht="19.5" customHeight="1">
      <c r="A34" s="751" t="s">
        <v>359</v>
      </c>
      <c r="B34" s="740" t="s">
        <v>13</v>
      </c>
      <c r="D34" s="750">
        <v>0.02</v>
      </c>
      <c r="E34" s="738" t="s">
        <v>235</v>
      </c>
      <c r="F34" s="743">
        <f>ROUND((F33+(F33*D32))*D34,0)</f>
        <v>0</v>
      </c>
    </row>
    <row r="35" spans="1:10" s="699" customFormat="1" ht="19.5" customHeight="1">
      <c r="A35" s="751" t="s">
        <v>360</v>
      </c>
      <c r="B35" s="740" t="s">
        <v>14</v>
      </c>
      <c r="C35" s="738"/>
      <c r="D35" s="750">
        <v>0.01</v>
      </c>
      <c r="E35" s="738"/>
      <c r="F35" s="743">
        <f>ROUND(((F31-F33)+((F31-F33)*D32))*D35,0)</f>
        <v>0</v>
      </c>
    </row>
    <row r="36" spans="1:10" s="699" customFormat="1" ht="19.5" customHeight="1">
      <c r="A36" s="751" t="s">
        <v>361</v>
      </c>
      <c r="B36" s="742" t="s">
        <v>15</v>
      </c>
      <c r="C36" s="738"/>
      <c r="D36" s="738"/>
      <c r="E36" s="738" t="s">
        <v>235</v>
      </c>
      <c r="F36" s="753" t="str">
        <f>L28</f>
        <v/>
      </c>
    </row>
    <row r="37" spans="1:10" s="699" customFormat="1" ht="19.5" customHeight="1">
      <c r="A37" s="751" t="s">
        <v>16</v>
      </c>
      <c r="B37" s="1649" t="s">
        <v>242</v>
      </c>
      <c r="C37" s="1649"/>
      <c r="D37" s="1649"/>
      <c r="E37" s="738" t="s">
        <v>235</v>
      </c>
      <c r="F37" s="754">
        <f>SUM(F31,F32,F34,F35,F36)</f>
        <v>0</v>
      </c>
    </row>
    <row r="38" spans="1:10" s="699" customFormat="1" ht="19.5" customHeight="1">
      <c r="A38" s="751" t="s">
        <v>17</v>
      </c>
      <c r="B38" s="742" t="s">
        <v>18</v>
      </c>
      <c r="C38" s="738"/>
      <c r="D38" s="750"/>
      <c r="E38" s="738" t="s">
        <v>235</v>
      </c>
      <c r="F38" s="753">
        <f>ROUND(D38*F37,0)</f>
        <v>0</v>
      </c>
    </row>
    <row r="39" spans="1:10" s="699" customFormat="1" ht="19.5" customHeight="1">
      <c r="A39" s="748"/>
      <c r="B39" s="738"/>
      <c r="C39" s="738"/>
      <c r="D39" s="738"/>
      <c r="E39" s="738"/>
      <c r="F39" s="755"/>
    </row>
    <row r="40" spans="1:10" s="699" customFormat="1" ht="15" customHeight="1">
      <c r="A40" s="748"/>
      <c r="B40" s="738"/>
      <c r="C40" s="738"/>
      <c r="D40" s="738"/>
      <c r="E40" s="738"/>
      <c r="F40" s="755"/>
    </row>
    <row r="41" spans="1:10" s="699" customFormat="1" ht="15" customHeight="1">
      <c r="A41" s="748"/>
      <c r="B41" s="738"/>
      <c r="C41" s="738"/>
      <c r="D41" s="738"/>
      <c r="E41" s="738"/>
      <c r="F41" s="755"/>
    </row>
    <row r="42" spans="1:10" s="699" customFormat="1" ht="19.5" customHeight="1">
      <c r="A42" s="748"/>
      <c r="B42" s="738"/>
      <c r="C42" s="738"/>
      <c r="D42" s="738"/>
      <c r="E42" s="738"/>
      <c r="F42" s="755"/>
    </row>
    <row r="43" spans="1:10" ht="49.5" customHeight="1">
      <c r="A43" s="1650" t="str">
        <f>Basic!B1</f>
        <v>Substation Package-SS45 for Extension of 400kV Banaskantha (AIS) Substation associated with Western Region System Strengthening Scheme (WRSS)-19</v>
      </c>
      <c r="B43" s="1651"/>
      <c r="C43" s="1652"/>
      <c r="D43" s="1653" t="s">
        <v>243</v>
      </c>
      <c r="E43" s="1654"/>
      <c r="F43" s="764" t="s">
        <v>244</v>
      </c>
    </row>
    <row r="44" spans="1:10">
      <c r="A44" s="759" t="s">
        <v>19</v>
      </c>
      <c r="B44" s="760" t="str">
        <f>Basic!B5</f>
        <v>Spec. No.: CC-CS/902-WR2/SS-4182/3/G4</v>
      </c>
      <c r="C44" s="761"/>
      <c r="D44" s="762"/>
      <c r="E44" s="763"/>
      <c r="F44" s="765"/>
    </row>
    <row r="46" spans="1:10">
      <c r="A46" s="756"/>
    </row>
  </sheetData>
  <sheetProtection selectLockedCells="1" selectUnlockedCells="1"/>
  <customSheetViews>
    <customSheetView guid="{29E1B411-4326-4E51-98A8-14D37CD45AF7}"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27E77C81-EC16-4D63-8CE6-4CFC97B77DC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30" type="noConversion"/>
  <printOptions horizontalCentered="1"/>
  <pageMargins left="0.79" right="0.37" top="0.65" bottom="0.45" header="0.38" footer="0"/>
  <pageSetup paperSize="9" scale="84" fitToHeight="0" orientation="portrait" horizontalDpi="1200" verticalDpi="1200" r:id="rId20"/>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S41"/>
  <sheetViews>
    <sheetView topLeftCell="A28" zoomScaleNormal="100" zoomScaleSheetLayoutView="100" workbookViewId="0">
      <selection sqref="A1:F1"/>
    </sheetView>
  </sheetViews>
  <sheetFormatPr defaultColWidth="8" defaultRowHeight="16.5"/>
  <cols>
    <col min="1" max="1" width="7.5" style="171" customWidth="1"/>
    <col min="2" max="2" width="46.875" style="171" customWidth="1"/>
    <col min="3" max="3" width="2.25" style="171" customWidth="1"/>
    <col min="4" max="4" width="17.625" style="172" customWidth="1"/>
    <col min="5" max="5" width="4.125" style="172" customWidth="1"/>
    <col min="6" max="6" width="17.625" style="172" customWidth="1"/>
    <col min="7" max="7" width="21.625" style="132" customWidth="1"/>
    <col min="8" max="8" width="15.25" style="319" customWidth="1"/>
    <col min="9" max="10" width="13.75" style="319" customWidth="1"/>
    <col min="11" max="11" width="14.875" style="319" customWidth="1"/>
    <col min="12" max="12" width="13.75" style="319" customWidth="1"/>
    <col min="13" max="16" width="8" style="319" customWidth="1"/>
    <col min="17" max="16384" width="8" style="132"/>
  </cols>
  <sheetData>
    <row r="1" spans="1:16" ht="15.95" customHeight="1">
      <c r="A1" s="129"/>
      <c r="B1" s="1679" t="s">
        <v>218</v>
      </c>
      <c r="C1" s="1680"/>
      <c r="D1" s="1680"/>
      <c r="E1" s="1680"/>
      <c r="F1" s="1680"/>
    </row>
    <row r="2" spans="1:16" ht="15.95" customHeight="1">
      <c r="A2" s="129"/>
      <c r="B2" s="130"/>
      <c r="C2" s="131"/>
      <c r="D2" s="133"/>
      <c r="E2" s="133"/>
      <c r="F2" s="133"/>
    </row>
    <row r="3" spans="1:16" s="134" customFormat="1" ht="15.95" customHeight="1">
      <c r="A3" s="129"/>
      <c r="B3" s="129"/>
      <c r="C3" s="129"/>
      <c r="D3" s="1681" t="s">
        <v>219</v>
      </c>
      <c r="E3" s="1681"/>
      <c r="F3" s="1681"/>
      <c r="H3" s="320"/>
      <c r="I3" s="320"/>
      <c r="J3" s="320"/>
      <c r="K3" s="320"/>
      <c r="L3" s="320"/>
      <c r="M3" s="320"/>
      <c r="N3" s="320"/>
      <c r="O3" s="320"/>
      <c r="P3" s="320"/>
    </row>
    <row r="4" spans="1:16" s="134" customFormat="1" ht="20.25" customHeight="1">
      <c r="A4" s="1687" t="s">
        <v>220</v>
      </c>
      <c r="B4" s="1687"/>
      <c r="C4" s="1687"/>
      <c r="D4" s="1682" t="str">
        <f>'Sch-1'!C6</f>
        <v/>
      </c>
      <c r="E4" s="1682"/>
      <c r="F4" s="1682"/>
      <c r="H4" s="320"/>
      <c r="I4" s="320"/>
      <c r="J4" s="320"/>
      <c r="K4" s="320"/>
      <c r="L4" s="320"/>
      <c r="M4" s="320"/>
      <c r="N4" s="320"/>
      <c r="O4" s="320"/>
      <c r="P4" s="320"/>
    </row>
    <row r="5" spans="1:16" s="140" customFormat="1" ht="21" customHeight="1">
      <c r="A5" s="136" t="s">
        <v>379</v>
      </c>
      <c r="B5" s="1685" t="s">
        <v>221</v>
      </c>
      <c r="C5" s="1686"/>
      <c r="D5" s="137" t="s">
        <v>222</v>
      </c>
      <c r="E5" s="1683" t="s">
        <v>223</v>
      </c>
      <c r="F5" s="1684"/>
      <c r="H5" s="321"/>
      <c r="I5" s="321"/>
      <c r="J5" s="321"/>
      <c r="K5" s="321"/>
      <c r="L5" s="321"/>
      <c r="M5" s="321"/>
      <c r="N5" s="321"/>
      <c r="O5" s="321"/>
      <c r="P5" s="321"/>
    </row>
    <row r="6" spans="1:16" s="134" customFormat="1" ht="36" customHeight="1">
      <c r="A6" s="141">
        <v>1</v>
      </c>
      <c r="B6" s="142" t="s">
        <v>245</v>
      </c>
      <c r="C6" s="143"/>
      <c r="D6" s="144">
        <f>'Sch-6'!D14</f>
        <v>0</v>
      </c>
      <c r="E6" s="145" t="s">
        <v>353</v>
      </c>
      <c r="F6" s="146">
        <f>D6</f>
        <v>0</v>
      </c>
      <c r="G6" s="147"/>
      <c r="H6" s="320"/>
      <c r="I6" s="320"/>
      <c r="J6" s="320"/>
      <c r="K6" s="320"/>
      <c r="L6" s="320"/>
      <c r="M6" s="320"/>
      <c r="N6" s="320"/>
      <c r="O6" s="320"/>
      <c r="P6" s="320"/>
    </row>
    <row r="7" spans="1:16" s="134" customFormat="1" ht="34.5" customHeight="1">
      <c r="A7" s="141">
        <v>2</v>
      </c>
      <c r="B7" s="142" t="s">
        <v>246</v>
      </c>
      <c r="C7" s="143"/>
      <c r="D7" s="144">
        <f>'Sch-6'!D16</f>
        <v>0</v>
      </c>
      <c r="E7" s="145"/>
      <c r="F7" s="146">
        <f>D7</f>
        <v>0</v>
      </c>
      <c r="G7" s="147"/>
      <c r="H7" s="320"/>
      <c r="I7" s="320"/>
      <c r="J7" s="320"/>
      <c r="K7" s="320"/>
      <c r="L7" s="320"/>
      <c r="M7" s="320"/>
      <c r="N7" s="320"/>
      <c r="O7" s="320"/>
      <c r="P7" s="320"/>
    </row>
    <row r="8" spans="1:16" s="134" customFormat="1" ht="21" customHeight="1">
      <c r="A8" s="141">
        <v>3</v>
      </c>
      <c r="B8" s="142" t="s">
        <v>247</v>
      </c>
      <c r="C8" s="143"/>
      <c r="D8" s="144">
        <f>'Sch-6'!D18</f>
        <v>0</v>
      </c>
      <c r="E8" s="145"/>
      <c r="F8" s="146">
        <f>D8</f>
        <v>0</v>
      </c>
      <c r="G8" s="147"/>
      <c r="H8" s="320"/>
      <c r="I8" s="320"/>
      <c r="J8" s="320"/>
      <c r="K8" s="320"/>
      <c r="L8" s="320"/>
      <c r="M8" s="320"/>
      <c r="N8" s="320"/>
      <c r="O8" s="320"/>
      <c r="P8" s="320"/>
    </row>
    <row r="9" spans="1:16" s="134" customFormat="1" ht="21" customHeight="1">
      <c r="A9" s="141">
        <v>4</v>
      </c>
      <c r="B9" s="142" t="s">
        <v>248</v>
      </c>
      <c r="C9" s="143"/>
      <c r="D9" s="148" t="s">
        <v>436</v>
      </c>
      <c r="E9" s="145"/>
      <c r="F9" s="139" t="str">
        <f>D9</f>
        <v>Not Applicable</v>
      </c>
      <c r="H9" s="320"/>
      <c r="I9" s="320"/>
      <c r="J9" s="320"/>
      <c r="K9" s="320"/>
      <c r="L9" s="320"/>
      <c r="M9" s="320"/>
      <c r="N9" s="320"/>
      <c r="O9" s="320"/>
      <c r="P9" s="320"/>
    </row>
    <row r="10" spans="1:16" s="134" customFormat="1" ht="21" customHeight="1">
      <c r="A10" s="141">
        <v>5</v>
      </c>
      <c r="B10" s="142" t="s">
        <v>249</v>
      </c>
      <c r="C10" s="143"/>
      <c r="D10" s="149">
        <f>SUM(D6,D7,D8)</f>
        <v>0</v>
      </c>
      <c r="E10" s="145"/>
      <c r="F10" s="150">
        <f>F6+F7+F8</f>
        <v>0</v>
      </c>
      <c r="H10" s="320"/>
      <c r="I10" s="320"/>
      <c r="J10" s="320"/>
      <c r="K10" s="320"/>
      <c r="L10" s="320"/>
      <c r="M10" s="320"/>
      <c r="N10" s="320"/>
      <c r="O10" s="320"/>
      <c r="P10" s="320"/>
    </row>
    <row r="11" spans="1:16" s="134" customFormat="1" ht="21" customHeight="1">
      <c r="A11" s="141">
        <v>6</v>
      </c>
      <c r="B11" s="151" t="s">
        <v>224</v>
      </c>
      <c r="C11" s="152" t="s">
        <v>353</v>
      </c>
      <c r="D11" s="153" t="e">
        <f>'Sch-1'!AB109+'Sch-2'!#REF!+'Sch-3 '!#REF!+'Sch-7'!#REF!</f>
        <v>#REF!</v>
      </c>
      <c r="E11" s="154" t="s">
        <v>353</v>
      </c>
      <c r="F11" s="146" t="e">
        <f>D11</f>
        <v>#REF!</v>
      </c>
      <c r="H11" s="320"/>
      <c r="I11" s="320"/>
      <c r="J11" s="320"/>
      <c r="K11" s="320"/>
      <c r="L11" s="320"/>
      <c r="M11" s="320"/>
      <c r="N11" s="320"/>
      <c r="O11" s="320"/>
      <c r="P11" s="320"/>
    </row>
    <row r="12" spans="1:16" s="134" customFormat="1" ht="21.95" customHeight="1">
      <c r="A12" s="141">
        <v>7</v>
      </c>
      <c r="B12" s="151" t="s">
        <v>250</v>
      </c>
      <c r="C12" s="143"/>
      <c r="D12" s="137" t="e">
        <f>D10-D11</f>
        <v>#REF!</v>
      </c>
      <c r="E12" s="145"/>
      <c r="F12" s="150" t="e">
        <f>F10-F11</f>
        <v>#REF!</v>
      </c>
      <c r="G12" s="155"/>
      <c r="H12" s="320"/>
      <c r="I12" s="320"/>
      <c r="J12" s="320"/>
      <c r="K12" s="320"/>
      <c r="L12" s="320"/>
      <c r="M12" s="320"/>
      <c r="N12" s="320"/>
      <c r="O12" s="320"/>
      <c r="P12" s="320"/>
    </row>
    <row r="13" spans="1:16" s="134" customFormat="1" ht="21.95" customHeight="1">
      <c r="A13" s="141">
        <v>8</v>
      </c>
      <c r="B13" s="142" t="s">
        <v>225</v>
      </c>
      <c r="C13" s="143"/>
      <c r="D13" s="153"/>
      <c r="E13" s="145"/>
      <c r="F13" s="146"/>
      <c r="H13" s="320"/>
      <c r="I13" s="320"/>
      <c r="J13" s="320"/>
      <c r="K13" s="320"/>
      <c r="L13" s="320"/>
      <c r="M13" s="320"/>
      <c r="N13" s="320"/>
      <c r="O13" s="320"/>
      <c r="P13" s="320"/>
    </row>
    <row r="14" spans="1:16" s="134" customFormat="1" ht="21.95" customHeight="1">
      <c r="A14" s="141" t="s">
        <v>353</v>
      </c>
      <c r="B14" s="142" t="s">
        <v>226</v>
      </c>
      <c r="C14" s="156"/>
      <c r="D14" s="159" t="e">
        <f>'Sch-5'!K14</f>
        <v>#REF!</v>
      </c>
      <c r="E14" s="157"/>
      <c r="F14" s="139">
        <f>F32</f>
        <v>0</v>
      </c>
      <c r="G14" s="147"/>
      <c r="H14" s="320"/>
      <c r="I14" s="320"/>
      <c r="J14" s="320"/>
      <c r="K14" s="320"/>
      <c r="L14" s="320"/>
      <c r="M14" s="320"/>
      <c r="N14" s="320"/>
      <c r="O14" s="320"/>
      <c r="P14" s="320"/>
    </row>
    <row r="15" spans="1:16" s="134" customFormat="1" ht="21.95" customHeight="1">
      <c r="A15" s="141"/>
      <c r="B15" s="142" t="s">
        <v>227</v>
      </c>
      <c r="C15" s="143"/>
      <c r="D15" s="159" t="e">
        <f>'Sch-5'!K16+'Sch-5'!#REF!</f>
        <v>#REF!</v>
      </c>
      <c r="E15" s="158"/>
      <c r="F15" s="139" t="e">
        <f>F33</f>
        <v>#REF!</v>
      </c>
      <c r="G15" s="147"/>
      <c r="H15" s="320"/>
      <c r="I15" s="320"/>
      <c r="J15" s="320"/>
      <c r="K15" s="320"/>
      <c r="L15" s="320"/>
      <c r="M15" s="320"/>
      <c r="N15" s="320"/>
      <c r="O15" s="320"/>
      <c r="P15" s="320"/>
    </row>
    <row r="16" spans="1:16" s="134" customFormat="1" ht="21.95" customHeight="1">
      <c r="A16" s="141"/>
      <c r="B16" s="142" t="s">
        <v>228</v>
      </c>
      <c r="C16" s="143"/>
      <c r="D16" s="159" t="e">
        <f>#REF!+#REF!</f>
        <v>#REF!</v>
      </c>
      <c r="E16" s="158"/>
      <c r="F16" s="139" t="e">
        <f>F36</f>
        <v>#REF!</v>
      </c>
      <c r="G16" s="147"/>
      <c r="H16" s="320"/>
      <c r="I16" s="320"/>
      <c r="J16" s="320"/>
      <c r="K16" s="320"/>
      <c r="L16" s="320"/>
      <c r="M16" s="320"/>
      <c r="N16" s="320"/>
      <c r="O16" s="320"/>
      <c r="P16" s="320"/>
    </row>
    <row r="17" spans="1:16" s="134" customFormat="1" ht="21.95" customHeight="1">
      <c r="A17" s="141"/>
      <c r="B17" s="142" t="s">
        <v>229</v>
      </c>
      <c r="C17" s="143"/>
      <c r="D17" s="159" t="e">
        <f>#REF!</f>
        <v>#REF!</v>
      </c>
      <c r="E17" s="138"/>
      <c r="F17" s="139">
        <f>F34</f>
        <v>0</v>
      </c>
      <c r="H17" s="320"/>
      <c r="I17" s="320"/>
      <c r="J17" s="320"/>
      <c r="K17" s="320"/>
      <c r="L17" s="320"/>
      <c r="M17" s="320"/>
      <c r="N17" s="320"/>
      <c r="O17" s="320"/>
      <c r="P17" s="320"/>
    </row>
    <row r="18" spans="1:16" s="134" customFormat="1" ht="27" customHeight="1">
      <c r="A18" s="141"/>
      <c r="B18" s="142" t="s">
        <v>230</v>
      </c>
      <c r="C18" s="160"/>
      <c r="D18" s="301" t="e">
        <f>D14+D15+D16+D17</f>
        <v>#REF!</v>
      </c>
      <c r="E18" s="161"/>
      <c r="F18" s="160" t="e">
        <f>SUM(F14:F17)</f>
        <v>#REF!</v>
      </c>
      <c r="G18" s="147"/>
      <c r="H18" s="320"/>
      <c r="I18" s="320"/>
      <c r="J18" s="320"/>
      <c r="K18" s="320"/>
      <c r="L18" s="320"/>
      <c r="M18" s="320"/>
      <c r="N18" s="320"/>
      <c r="O18" s="320"/>
      <c r="P18" s="320"/>
    </row>
    <row r="19" spans="1:16" s="134" customFormat="1" ht="33.75" customHeight="1">
      <c r="A19" s="141">
        <v>8</v>
      </c>
      <c r="B19" s="142" t="s">
        <v>231</v>
      </c>
      <c r="C19" s="143"/>
      <c r="D19" s="137" t="e">
        <f>D10+D18</f>
        <v>#REF!</v>
      </c>
      <c r="E19" s="162" t="s">
        <v>353</v>
      </c>
      <c r="F19" s="163" t="e">
        <f>F10+F18</f>
        <v>#REF!</v>
      </c>
      <c r="G19" s="147"/>
      <c r="H19" s="320"/>
      <c r="I19" s="320"/>
      <c r="J19" s="320"/>
      <c r="K19" s="320"/>
      <c r="L19" s="320"/>
      <c r="M19" s="320"/>
      <c r="N19" s="320"/>
      <c r="O19" s="320"/>
      <c r="P19" s="320"/>
    </row>
    <row r="20" spans="1:16" s="134" customFormat="1" ht="51" customHeight="1">
      <c r="A20" s="141">
        <v>9</v>
      </c>
      <c r="B20" s="142" t="s">
        <v>251</v>
      </c>
      <c r="C20" s="143"/>
      <c r="D20" s="153">
        <f>'Sch-1'!N106</f>
        <v>0</v>
      </c>
      <c r="E20" s="145"/>
      <c r="F20" s="146">
        <f>D20</f>
        <v>0</v>
      </c>
      <c r="H20" s="320"/>
      <c r="I20" s="320"/>
      <c r="J20" s="320"/>
      <c r="K20" s="320"/>
      <c r="L20" s="320"/>
      <c r="M20" s="320"/>
      <c r="N20" s="320"/>
      <c r="O20" s="320"/>
      <c r="P20" s="320"/>
    </row>
    <row r="21" spans="1:16" s="164" customFormat="1" ht="23.25" customHeight="1">
      <c r="A21" s="165" t="s">
        <v>232</v>
      </c>
      <c r="B21" s="1673" t="s">
        <v>233</v>
      </c>
      <c r="C21" s="1673"/>
      <c r="D21" s="1673"/>
      <c r="E21" s="1673"/>
      <c r="F21" s="1674"/>
      <c r="H21" s="322"/>
      <c r="I21" s="322"/>
      <c r="J21" s="322"/>
      <c r="K21" s="322"/>
      <c r="L21" s="322"/>
      <c r="M21" s="322"/>
      <c r="N21" s="322"/>
      <c r="O21" s="322"/>
      <c r="P21" s="322"/>
    </row>
    <row r="22" spans="1:16" s="134" customFormat="1" ht="18.75" customHeight="1">
      <c r="A22" s="167" t="s">
        <v>356</v>
      </c>
      <c r="B22" s="1678" t="s">
        <v>234</v>
      </c>
      <c r="C22" s="1678"/>
      <c r="D22" s="1678"/>
      <c r="E22" s="166" t="s">
        <v>235</v>
      </c>
      <c r="F22" s="169" t="e">
        <f>D14</f>
        <v>#REF!</v>
      </c>
      <c r="H22" s="320"/>
      <c r="I22" s="320"/>
      <c r="J22" s="320"/>
      <c r="K22" s="320"/>
      <c r="L22" s="320"/>
      <c r="M22" s="320"/>
      <c r="N22" s="320"/>
      <c r="O22" s="320"/>
      <c r="P22" s="320"/>
    </row>
    <row r="23" spans="1:16" s="134" customFormat="1" ht="19.5" customHeight="1">
      <c r="A23" s="167" t="s">
        <v>357</v>
      </c>
      <c r="B23" s="1678" t="s">
        <v>236</v>
      </c>
      <c r="C23" s="1678"/>
      <c r="D23" s="1678"/>
      <c r="E23" s="166" t="s">
        <v>235</v>
      </c>
      <c r="F23" s="169" t="e">
        <f>D15</f>
        <v>#REF!</v>
      </c>
      <c r="H23" s="320"/>
      <c r="I23" s="320"/>
      <c r="J23" s="320"/>
      <c r="K23" s="320"/>
      <c r="L23" s="320"/>
      <c r="M23" s="320"/>
      <c r="N23" s="320"/>
      <c r="O23" s="320"/>
      <c r="P23" s="320"/>
    </row>
    <row r="24" spans="1:16" s="134" customFormat="1" ht="19.5" customHeight="1">
      <c r="A24" s="167" t="s">
        <v>358</v>
      </c>
      <c r="B24" s="1678" t="s">
        <v>288</v>
      </c>
      <c r="C24" s="1678"/>
      <c r="D24" s="1678"/>
      <c r="E24" s="166" t="s">
        <v>235</v>
      </c>
      <c r="F24" s="169" t="e">
        <f>D16</f>
        <v>#REF!</v>
      </c>
      <c r="H24" s="320"/>
      <c r="I24" s="320"/>
      <c r="J24" s="320"/>
      <c r="K24" s="320"/>
      <c r="L24" s="320"/>
      <c r="M24" s="320"/>
      <c r="N24" s="320"/>
      <c r="O24" s="320"/>
      <c r="P24" s="320"/>
    </row>
    <row r="25" spans="1:16" s="134" customFormat="1" ht="19.5" customHeight="1">
      <c r="A25" s="167" t="s">
        <v>359</v>
      </c>
      <c r="B25" s="1678" t="s">
        <v>237</v>
      </c>
      <c r="C25" s="1678"/>
      <c r="D25" s="1678"/>
      <c r="E25" s="166" t="s">
        <v>235</v>
      </c>
      <c r="F25" s="169" t="e">
        <f>D17</f>
        <v>#REF!</v>
      </c>
      <c r="H25" s="320"/>
      <c r="I25" s="320"/>
      <c r="J25" s="320"/>
      <c r="K25" s="320"/>
      <c r="L25" s="320"/>
      <c r="M25" s="320"/>
      <c r="N25" s="320"/>
      <c r="O25" s="320"/>
      <c r="P25" s="320"/>
    </row>
    <row r="26" spans="1:16" s="134" customFormat="1" ht="19.5" customHeight="1">
      <c r="A26" s="174" t="s">
        <v>238</v>
      </c>
      <c r="B26" s="1673" t="s">
        <v>290</v>
      </c>
      <c r="C26" s="1673"/>
      <c r="D26" s="1673"/>
      <c r="E26" s="1673"/>
      <c r="F26" s="1674"/>
      <c r="H26" s="320"/>
      <c r="I26" s="320"/>
      <c r="J26" s="320"/>
      <c r="K26" s="320"/>
      <c r="L26" s="320"/>
      <c r="M26" s="320"/>
      <c r="N26" s="320"/>
      <c r="O26" s="320"/>
      <c r="P26" s="320"/>
    </row>
    <row r="27" spans="1:16" s="170" customFormat="1" ht="19.5" customHeight="1">
      <c r="A27" s="302"/>
      <c r="B27" s="303"/>
      <c r="C27" s="303"/>
      <c r="D27" s="303"/>
      <c r="E27" s="303"/>
      <c r="F27" s="304"/>
      <c r="H27" s="323"/>
      <c r="I27" s="323"/>
      <c r="J27" s="323"/>
      <c r="K27" s="323"/>
      <c r="L27" s="323"/>
      <c r="M27" s="323"/>
      <c r="N27" s="323"/>
      <c r="O27" s="323"/>
      <c r="P27" s="323"/>
    </row>
    <row r="28" spans="1:16" s="134" customFormat="1" ht="19.5" customHeight="1">
      <c r="A28" s="305"/>
      <c r="B28" s="164"/>
      <c r="C28" s="164"/>
      <c r="D28" s="164"/>
      <c r="E28" s="164"/>
      <c r="F28" s="306"/>
      <c r="H28" s="320"/>
      <c r="I28" s="320"/>
      <c r="J28" s="320"/>
      <c r="K28" s="320"/>
      <c r="L28" s="320"/>
      <c r="M28" s="320"/>
      <c r="N28" s="320"/>
      <c r="O28" s="320"/>
      <c r="P28" s="320"/>
    </row>
    <row r="29" spans="1:16" s="134" customFormat="1" ht="19.5" customHeight="1">
      <c r="A29" s="305"/>
      <c r="B29" s="164"/>
      <c r="C29" s="164"/>
      <c r="D29" s="164"/>
      <c r="E29" s="164"/>
      <c r="F29" s="306"/>
      <c r="H29" s="320"/>
      <c r="I29" s="320"/>
      <c r="J29" s="320"/>
      <c r="K29" s="320"/>
      <c r="L29" s="320"/>
      <c r="M29" s="320"/>
      <c r="N29" s="320"/>
      <c r="O29" s="320"/>
      <c r="P29" s="320"/>
    </row>
    <row r="30" spans="1:16" s="134" customFormat="1" ht="60" customHeight="1">
      <c r="A30" s="174" t="s">
        <v>289</v>
      </c>
      <c r="B30" s="1675" t="s">
        <v>306</v>
      </c>
      <c r="C30" s="1676"/>
      <c r="D30" s="1676"/>
      <c r="E30" s="1676"/>
      <c r="F30" s="1677"/>
      <c r="H30" s="320" t="s">
        <v>291</v>
      </c>
      <c r="I30" s="320"/>
      <c r="J30" s="320"/>
      <c r="K30" s="320"/>
      <c r="L30" s="320"/>
      <c r="M30" s="320"/>
      <c r="N30" s="320"/>
      <c r="O30" s="320"/>
      <c r="P30" s="320"/>
    </row>
    <row r="31" spans="1:16" s="134" customFormat="1" ht="19.5" customHeight="1">
      <c r="A31" s="167" t="s">
        <v>356</v>
      </c>
      <c r="B31" s="1678" t="s">
        <v>239</v>
      </c>
      <c r="C31" s="1678"/>
      <c r="D31" s="1678"/>
      <c r="E31" s="166" t="s">
        <v>235</v>
      </c>
      <c r="F31" s="168">
        <f>'Sch-1'!AF2</f>
        <v>0</v>
      </c>
      <c r="H31" s="321" t="s">
        <v>292</v>
      </c>
      <c r="I31" s="321" t="e">
        <f>#REF!</f>
        <v>#REF!</v>
      </c>
      <c r="J31" s="321" t="e">
        <f>IF(I31=0, "", I31)</f>
        <v>#REF!</v>
      </c>
      <c r="K31" s="324" t="e">
        <f>IF(I31=0, "", "Discount on lum-sum basis on total price quoted by us without Taxes &amp; Duties. In Rs. ")</f>
        <v>#REF!</v>
      </c>
      <c r="L31" s="321" t="s">
        <v>293</v>
      </c>
      <c r="M31" s="325" t="e">
        <f>#REF!</f>
        <v>#REF!</v>
      </c>
      <c r="N31" s="325" t="e">
        <f t="shared" ref="N31:N37" si="0">IF(M31=0, "", M31)</f>
        <v>#REF!</v>
      </c>
      <c r="O31" s="324" t="e">
        <f>IF(M31=0, "", " Discount on lum-sum basis on total price quoted by us without Taxes &amp; Duties. In Percent (%) .")</f>
        <v>#REF!</v>
      </c>
      <c r="P31" s="320"/>
    </row>
    <row r="32" spans="1:16" s="134" customFormat="1" ht="19.5" customHeight="1">
      <c r="A32" s="167" t="s">
        <v>357</v>
      </c>
      <c r="B32" s="1678" t="s">
        <v>240</v>
      </c>
      <c r="C32" s="1678"/>
      <c r="D32" s="1678"/>
      <c r="E32" s="166" t="s">
        <v>235</v>
      </c>
      <c r="F32" s="168">
        <f>ROUND(0.103*F31,0)</f>
        <v>0</v>
      </c>
      <c r="H32" s="320"/>
      <c r="I32" s="320"/>
      <c r="J32" s="321"/>
      <c r="K32" s="324" t="e">
        <f>IF(SUM(I33:I37)=0, "", "Discount on lum-sum basis on the Schedules as given below , In Rs. :")</f>
        <v>#REF!</v>
      </c>
      <c r="L32" s="320"/>
      <c r="M32" s="320"/>
      <c r="N32" s="325"/>
      <c r="O32" s="324" t="e">
        <f>IF(SUM(M33:M37)=0, "", "Discount on lum-sum basis on the Schedules as given below , In Percent (%) :")</f>
        <v>#REF!</v>
      </c>
      <c r="P32" s="320"/>
    </row>
    <row r="33" spans="1:19" s="134" customFormat="1" ht="19.5" customHeight="1">
      <c r="A33" s="167" t="s">
        <v>358</v>
      </c>
      <c r="B33" s="1678" t="s">
        <v>241</v>
      </c>
      <c r="C33" s="1678"/>
      <c r="D33" s="1678"/>
      <c r="E33" s="166" t="s">
        <v>235</v>
      </c>
      <c r="F33" s="168" t="e">
        <f>'Sch-5'!K16+'Sch-5'!#REF!</f>
        <v>#REF!</v>
      </c>
      <c r="H33" s="321" t="s">
        <v>294</v>
      </c>
      <c r="I33" s="321" t="e">
        <f>#REF!</f>
        <v>#REF!</v>
      </c>
      <c r="J33" s="321" t="e">
        <f>IF(I33=0, "", I33)</f>
        <v>#REF!</v>
      </c>
      <c r="K33" s="326" t="e">
        <f>IF(I33=0, "", "Schedule-1 : Ex works prices (Direct Only)")</f>
        <v>#REF!</v>
      </c>
      <c r="L33" s="321" t="s">
        <v>299</v>
      </c>
      <c r="M33" s="325" t="e">
        <f>#REF!</f>
        <v>#REF!</v>
      </c>
      <c r="N33" s="325" t="e">
        <f t="shared" si="0"/>
        <v>#REF!</v>
      </c>
      <c r="O33" s="326" t="e">
        <f>IF(M33=0, "", "Schedule-1 : Ex works prices (Direct Only)")</f>
        <v>#REF!</v>
      </c>
      <c r="P33" s="320"/>
    </row>
    <row r="34" spans="1:19" s="134" customFormat="1" ht="19.5" customHeight="1">
      <c r="A34" s="167" t="s">
        <v>359</v>
      </c>
      <c r="B34" s="1678" t="s">
        <v>237</v>
      </c>
      <c r="C34" s="1678"/>
      <c r="D34" s="1678"/>
      <c r="E34" s="166" t="s">
        <v>235</v>
      </c>
      <c r="F34" s="328"/>
      <c r="H34" s="321" t="s">
        <v>295</v>
      </c>
      <c r="I34" s="321" t="e">
        <f>#REF!</f>
        <v>#REF!</v>
      </c>
      <c r="J34" s="321" t="e">
        <f>IF(I34=0, "", I34)</f>
        <v>#REF!</v>
      </c>
      <c r="K34" s="326" t="e">
        <f>IF(I34=0, "", "Schedule-1 : Ex works prices (Bought Out Only)")</f>
        <v>#REF!</v>
      </c>
      <c r="L34" s="321" t="s">
        <v>300</v>
      </c>
      <c r="M34" s="325" t="e">
        <f>#REF!</f>
        <v>#REF!</v>
      </c>
      <c r="N34" s="325" t="e">
        <f t="shared" si="0"/>
        <v>#REF!</v>
      </c>
      <c r="O34" s="326" t="e">
        <f>IF(M34=0, "", "Schedule-1 : Ex works prices (Bought Out Only)")</f>
        <v>#REF!</v>
      </c>
      <c r="P34" s="320"/>
      <c r="Q34" s="164"/>
      <c r="R34" s="164"/>
      <c r="S34" s="164"/>
    </row>
    <row r="35" spans="1:19" s="134" customFormat="1" ht="15" customHeight="1">
      <c r="A35" s="167" t="s">
        <v>360</v>
      </c>
      <c r="B35" s="1678" t="s">
        <v>242</v>
      </c>
      <c r="C35" s="1678"/>
      <c r="D35" s="1678"/>
      <c r="E35" s="166" t="s">
        <v>235</v>
      </c>
      <c r="F35" s="169" t="e">
        <f>D6+D7+F32+F33+F34</f>
        <v>#REF!</v>
      </c>
      <c r="H35" s="321" t="s">
        <v>296</v>
      </c>
      <c r="I35" s="321" t="e">
        <f>#REF!</f>
        <v>#REF!</v>
      </c>
      <c r="J35" s="321" t="e">
        <f>IF(I35=0, "", I35)</f>
        <v>#REF!</v>
      </c>
      <c r="K35" s="326" t="e">
        <f>IF(I35=0, "", "Schedule-2 : Freight &amp; Insurance")</f>
        <v>#REF!</v>
      </c>
      <c r="L35" s="321" t="s">
        <v>301</v>
      </c>
      <c r="M35" s="325" t="e">
        <f>#REF!</f>
        <v>#REF!</v>
      </c>
      <c r="N35" s="325" t="e">
        <f t="shared" si="0"/>
        <v>#REF!</v>
      </c>
      <c r="O35" s="326" t="e">
        <f>IF(M35=0, "", "Schedule-2 : Freight &amp; Insurance")</f>
        <v>#REF!</v>
      </c>
      <c r="P35" s="320"/>
      <c r="Q35" s="164"/>
      <c r="R35" s="164"/>
      <c r="S35" s="164"/>
    </row>
    <row r="36" spans="1:19" s="134" customFormat="1" ht="15" customHeight="1">
      <c r="A36" s="167" t="s">
        <v>361</v>
      </c>
      <c r="B36" s="1678" t="s">
        <v>307</v>
      </c>
      <c r="C36" s="1678"/>
      <c r="D36" s="1678"/>
      <c r="E36" s="166" t="s">
        <v>235</v>
      </c>
      <c r="F36" s="169" t="e">
        <f>ROUND(0.01*F35,0)</f>
        <v>#REF!</v>
      </c>
      <c r="H36" s="321" t="s">
        <v>297</v>
      </c>
      <c r="I36" s="321" t="e">
        <f>#REF!</f>
        <v>#REF!</v>
      </c>
      <c r="J36" s="321" t="e">
        <f>IF(I36=0, "", I36)</f>
        <v>#REF!</v>
      </c>
      <c r="K36" s="326" t="e">
        <f>IF(I36=0, "", "Schedule-3 : Erection Charges")</f>
        <v>#REF!</v>
      </c>
      <c r="L36" s="321" t="s">
        <v>302</v>
      </c>
      <c r="M36" s="325" t="e">
        <f>#REF!</f>
        <v>#REF!</v>
      </c>
      <c r="N36" s="325" t="e">
        <f t="shared" si="0"/>
        <v>#REF!</v>
      </c>
      <c r="O36" s="326" t="e">
        <f>IF(M36=0, "", "Schedule-3 : Erection Charges")</f>
        <v>#REF!</v>
      </c>
      <c r="P36" s="320"/>
      <c r="Q36" s="164"/>
      <c r="R36" s="164"/>
      <c r="S36" s="164"/>
    </row>
    <row r="37" spans="1:19" s="134" customFormat="1" ht="19.5" customHeight="1">
      <c r="A37" s="307"/>
      <c r="B37" s="308"/>
      <c r="C37" s="308"/>
      <c r="D37" s="308"/>
      <c r="E37" s="308"/>
      <c r="F37" s="309"/>
      <c r="H37" s="321" t="s">
        <v>298</v>
      </c>
      <c r="I37" s="321" t="e">
        <f>#REF!</f>
        <v>#REF!</v>
      </c>
      <c r="J37" s="321" t="e">
        <f>IF(I37=0, "", I37)</f>
        <v>#REF!</v>
      </c>
      <c r="K37" s="326" t="e">
        <f>IF(I37=0, "", "Schedule-7 : Type Test Charges")</f>
        <v>#REF!</v>
      </c>
      <c r="L37" s="321" t="s">
        <v>303</v>
      </c>
      <c r="M37" s="325" t="e">
        <f>#REF!</f>
        <v>#REF!</v>
      </c>
      <c r="N37" s="325" t="e">
        <f t="shared" si="0"/>
        <v>#REF!</v>
      </c>
      <c r="O37" s="326" t="e">
        <f>IF(M37=0, "", "Schedule-7 : Type Test Charges")</f>
        <v>#REF!</v>
      </c>
      <c r="P37" s="320"/>
      <c r="Q37" s="164"/>
      <c r="R37" s="164"/>
      <c r="S37" s="164"/>
    </row>
    <row r="38" spans="1:19" ht="49.5" customHeight="1">
      <c r="A38" s="1688" t="str">
        <f>Cover!B2</f>
        <v>Substation Package-SS45 for Extension of 400kV Banaskantha (AIS) Substation associated with Western Region System Strengthening Scheme (WRSS)-19</v>
      </c>
      <c r="B38" s="1688"/>
      <c r="C38" s="1688"/>
      <c r="D38" s="1689" t="s">
        <v>243</v>
      </c>
      <c r="E38" s="1690"/>
      <c r="F38" s="135" t="s">
        <v>244</v>
      </c>
      <c r="H38" s="321" t="s">
        <v>304</v>
      </c>
      <c r="I38" s="321" t="e">
        <f>#REF!</f>
        <v>#REF!</v>
      </c>
      <c r="J38" s="321"/>
      <c r="K38" s="321"/>
      <c r="L38" s="321"/>
      <c r="M38" s="321"/>
      <c r="N38" s="321"/>
      <c r="Q38" s="310"/>
      <c r="R38" s="310"/>
      <c r="S38" s="310"/>
    </row>
    <row r="39" spans="1:19">
      <c r="H39" s="319" t="s">
        <v>305</v>
      </c>
      <c r="I39" s="327" t="e">
        <f>K31 &amp;J31 &amp;O31 &amp; N31</f>
        <v>#REF!</v>
      </c>
    </row>
    <row r="40" spans="1:19">
      <c r="I40" s="327" t="e">
        <f>K32 &amp; K33&amp;J33&amp;K34&amp;J34&amp;K35&amp;J35&amp;K36&amp;J36&amp;K37&amp;J37</f>
        <v>#REF!</v>
      </c>
    </row>
    <row r="41" spans="1:19">
      <c r="I41" s="327" t="e">
        <f>O32&amp;O33&amp;N33&amp;O34&amp;N34&amp;O35&amp;N35&amp;O36&amp;N36&amp;O37&amp;N37</f>
        <v>#REF!</v>
      </c>
    </row>
  </sheetData>
  <sheetProtection password="856C" sheet="1" objects="1" scenarios="1" selectLockedCells="1"/>
  <customSheetViews>
    <customSheetView guid="{29E1B411-4326-4E51-98A8-14D37CD45AF7}"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27E77C81-EC16-4D63-8CE6-4CFC97B77DCA}"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4"/>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indexed="8"/>
  </sheetPr>
  <dimension ref="A1:D112"/>
  <sheetViews>
    <sheetView workbookViewId="0">
      <selection sqref="A1:F1"/>
    </sheetView>
  </sheetViews>
  <sheetFormatPr defaultColWidth="8" defaultRowHeight="12.75"/>
  <cols>
    <col min="1" max="1" width="11.625" style="128" customWidth="1"/>
    <col min="2" max="2" width="22.125" style="128" customWidth="1"/>
    <col min="3" max="16384" width="8" style="128"/>
  </cols>
  <sheetData>
    <row r="1" spans="1:4" s="126" customFormat="1" ht="30" customHeight="1">
      <c r="A1" s="1691">
        <f>'Bid Form 2nd Envelope'!AB17</f>
        <v>0</v>
      </c>
      <c r="B1" s="1691"/>
    </row>
    <row r="2" spans="1:4" s="126" customFormat="1" ht="30" customHeight="1">
      <c r="A2" s="127"/>
    </row>
    <row r="3" spans="1:4">
      <c r="A3" s="127"/>
    </row>
    <row r="4" spans="1:4">
      <c r="A4" s="402" t="str">
        <f>IF(OR((A1&gt;9999999999),(A1&lt;0)),"Invalid Entry - More than 1000 crore OR -ve value",IF(A1=0, "Rs. Zero Only ",+CONCATENATE("Rs. ", B11,D11,B10,D10,B9,D9,B8,D8,B7,D7,B6," Only")))</f>
        <v xml:space="preserve">Rs. Zero Only </v>
      </c>
      <c r="B4" s="403"/>
    </row>
    <row r="5" spans="1:4">
      <c r="A5" s="404"/>
      <c r="B5" s="403"/>
    </row>
    <row r="6" spans="1:4">
      <c r="A6" s="405">
        <f>-INT(A1/100)*100+ROUND(A1,0)</f>
        <v>0</v>
      </c>
      <c r="B6" s="403" t="str">
        <f t="shared" ref="B6:B11" si="0">IF(A6=0,"",LOOKUP(A6,$A$13:$A$112,$B$13:$B$112))</f>
        <v/>
      </c>
      <c r="D6" s="125"/>
    </row>
    <row r="7" spans="1:4">
      <c r="A7" s="405">
        <f>-INT(A1/1000)*10+INT(A1/100)</f>
        <v>0</v>
      </c>
      <c r="B7" s="403" t="str">
        <f t="shared" si="0"/>
        <v/>
      </c>
      <c r="D7" s="125" t="str">
        <f>+IF(B7="",""," Hundred ")</f>
        <v/>
      </c>
    </row>
    <row r="8" spans="1:4">
      <c r="A8" s="405">
        <f>-INT(A1/100000)*100+INT(A1/1000)</f>
        <v>0</v>
      </c>
      <c r="B8" s="403" t="str">
        <f t="shared" si="0"/>
        <v/>
      </c>
      <c r="D8" s="125" t="str">
        <f>IF((B8=""),IF(C8="",""," Thousand ")," Thousand ")</f>
        <v/>
      </c>
    </row>
    <row r="9" spans="1:4">
      <c r="A9" s="405">
        <f>-INT(A1/10000000)*100+INT(A1/100000)</f>
        <v>0</v>
      </c>
      <c r="B9" s="403" t="str">
        <f t="shared" si="0"/>
        <v/>
      </c>
      <c r="D9" s="125" t="str">
        <f>IF((B9=""),IF(C9="",""," Lac ")," Lac ")</f>
        <v/>
      </c>
    </row>
    <row r="10" spans="1:4">
      <c r="A10" s="405">
        <f>-INT(A1/1000000000)*100+INT(A1/10000000)</f>
        <v>0</v>
      </c>
      <c r="B10" s="406" t="str">
        <f t="shared" si="0"/>
        <v/>
      </c>
      <c r="D10" s="125" t="str">
        <f>IF((B10=""),IF(C10="",""," Crore ")," Crore ")</f>
        <v/>
      </c>
    </row>
    <row r="11" spans="1:4">
      <c r="A11" s="407">
        <f>-INT(A1/10000000000)*1000+INT(A1/1000000000)</f>
        <v>0</v>
      </c>
      <c r="B11" s="406" t="str">
        <f t="shared" si="0"/>
        <v/>
      </c>
      <c r="D11" s="125" t="str">
        <f>IF((B11=""),IF(C11="",""," Hundred ")," Hundred ")</f>
        <v/>
      </c>
    </row>
    <row r="12" spans="1:4">
      <c r="A12" s="403"/>
      <c r="B12" s="403"/>
    </row>
    <row r="13" spans="1:4">
      <c r="A13" s="400">
        <v>1</v>
      </c>
      <c r="B13" s="401" t="s">
        <v>114</v>
      </c>
    </row>
    <row r="14" spans="1:4">
      <c r="A14" s="400">
        <v>2</v>
      </c>
      <c r="B14" s="401" t="s">
        <v>115</v>
      </c>
    </row>
    <row r="15" spans="1:4">
      <c r="A15" s="400">
        <v>3</v>
      </c>
      <c r="B15" s="401" t="s">
        <v>116</v>
      </c>
    </row>
    <row r="16" spans="1:4">
      <c r="A16" s="400">
        <v>4</v>
      </c>
      <c r="B16" s="401" t="s">
        <v>117</v>
      </c>
    </row>
    <row r="17" spans="1:2">
      <c r="A17" s="400">
        <v>5</v>
      </c>
      <c r="B17" s="401" t="s">
        <v>118</v>
      </c>
    </row>
    <row r="18" spans="1:2">
      <c r="A18" s="400">
        <v>6</v>
      </c>
      <c r="B18" s="401" t="s">
        <v>119</v>
      </c>
    </row>
    <row r="19" spans="1:2">
      <c r="A19" s="400">
        <v>7</v>
      </c>
      <c r="B19" s="401" t="s">
        <v>120</v>
      </c>
    </row>
    <row r="20" spans="1:2">
      <c r="A20" s="400">
        <v>8</v>
      </c>
      <c r="B20" s="401" t="s">
        <v>121</v>
      </c>
    </row>
    <row r="21" spans="1:2">
      <c r="A21" s="400">
        <v>9</v>
      </c>
      <c r="B21" s="401" t="s">
        <v>122</v>
      </c>
    </row>
    <row r="22" spans="1:2">
      <c r="A22" s="400">
        <v>10</v>
      </c>
      <c r="B22" s="401" t="s">
        <v>123</v>
      </c>
    </row>
    <row r="23" spans="1:2">
      <c r="A23" s="400">
        <v>11</v>
      </c>
      <c r="B23" s="401" t="s">
        <v>124</v>
      </c>
    </row>
    <row r="24" spans="1:2">
      <c r="A24" s="400">
        <v>12</v>
      </c>
      <c r="B24" s="401" t="s">
        <v>125</v>
      </c>
    </row>
    <row r="25" spans="1:2">
      <c r="A25" s="400">
        <v>13</v>
      </c>
      <c r="B25" s="401" t="s">
        <v>126</v>
      </c>
    </row>
    <row r="26" spans="1:2">
      <c r="A26" s="400">
        <v>14</v>
      </c>
      <c r="B26" s="401" t="s">
        <v>127</v>
      </c>
    </row>
    <row r="27" spans="1:2">
      <c r="A27" s="400">
        <v>15</v>
      </c>
      <c r="B27" s="401" t="s">
        <v>128</v>
      </c>
    </row>
    <row r="28" spans="1:2">
      <c r="A28" s="400">
        <v>16</v>
      </c>
      <c r="B28" s="401" t="s">
        <v>129</v>
      </c>
    </row>
    <row r="29" spans="1:2">
      <c r="A29" s="400">
        <v>17</v>
      </c>
      <c r="B29" s="401" t="s">
        <v>130</v>
      </c>
    </row>
    <row r="30" spans="1:2">
      <c r="A30" s="400">
        <v>18</v>
      </c>
      <c r="B30" s="401" t="s">
        <v>131</v>
      </c>
    </row>
    <row r="31" spans="1:2">
      <c r="A31" s="400">
        <v>19</v>
      </c>
      <c r="B31" s="401" t="s">
        <v>132</v>
      </c>
    </row>
    <row r="32" spans="1:2">
      <c r="A32" s="400">
        <v>20</v>
      </c>
      <c r="B32" s="401" t="s">
        <v>133</v>
      </c>
    </row>
    <row r="33" spans="1:2">
      <c r="A33" s="400">
        <v>21</v>
      </c>
      <c r="B33" s="401" t="s">
        <v>135</v>
      </c>
    </row>
    <row r="34" spans="1:2">
      <c r="A34" s="400">
        <v>22</v>
      </c>
      <c r="B34" s="401" t="s">
        <v>134</v>
      </c>
    </row>
    <row r="35" spans="1:2">
      <c r="A35" s="400">
        <v>23</v>
      </c>
      <c r="B35" s="401" t="s">
        <v>136</v>
      </c>
    </row>
    <row r="36" spans="1:2">
      <c r="A36" s="400">
        <v>24</v>
      </c>
      <c r="B36" s="401" t="s">
        <v>142</v>
      </c>
    </row>
    <row r="37" spans="1:2">
      <c r="A37" s="400">
        <v>25</v>
      </c>
      <c r="B37" s="401" t="s">
        <v>144</v>
      </c>
    </row>
    <row r="38" spans="1:2">
      <c r="A38" s="400">
        <v>26</v>
      </c>
      <c r="B38" s="401" t="s">
        <v>143</v>
      </c>
    </row>
    <row r="39" spans="1:2">
      <c r="A39" s="400">
        <v>27</v>
      </c>
      <c r="B39" s="401" t="s">
        <v>145</v>
      </c>
    </row>
    <row r="40" spans="1:2">
      <c r="A40" s="400">
        <v>28</v>
      </c>
      <c r="B40" s="401" t="s">
        <v>146</v>
      </c>
    </row>
    <row r="41" spans="1:2">
      <c r="A41" s="400">
        <v>29</v>
      </c>
      <c r="B41" s="401" t="s">
        <v>147</v>
      </c>
    </row>
    <row r="42" spans="1:2">
      <c r="A42" s="400">
        <v>30</v>
      </c>
      <c r="B42" s="401" t="s">
        <v>148</v>
      </c>
    </row>
    <row r="43" spans="1:2">
      <c r="A43" s="400">
        <v>31</v>
      </c>
      <c r="B43" s="401" t="s">
        <v>149</v>
      </c>
    </row>
    <row r="44" spans="1:2">
      <c r="A44" s="400">
        <v>32</v>
      </c>
      <c r="B44" s="401" t="s">
        <v>150</v>
      </c>
    </row>
    <row r="45" spans="1:2">
      <c r="A45" s="400">
        <v>33</v>
      </c>
      <c r="B45" s="401" t="s">
        <v>151</v>
      </c>
    </row>
    <row r="46" spans="1:2">
      <c r="A46" s="400">
        <v>34</v>
      </c>
      <c r="B46" s="401" t="s">
        <v>152</v>
      </c>
    </row>
    <row r="47" spans="1:2">
      <c r="A47" s="400">
        <v>35</v>
      </c>
      <c r="B47" s="401" t="s">
        <v>437</v>
      </c>
    </row>
    <row r="48" spans="1:2">
      <c r="A48" s="400">
        <v>36</v>
      </c>
      <c r="B48" s="401" t="s">
        <v>153</v>
      </c>
    </row>
    <row r="49" spans="1:2">
      <c r="A49" s="400">
        <v>37</v>
      </c>
      <c r="B49" s="401" t="s">
        <v>154</v>
      </c>
    </row>
    <row r="50" spans="1:2">
      <c r="A50" s="400">
        <v>38</v>
      </c>
      <c r="B50" s="401" t="s">
        <v>155</v>
      </c>
    </row>
    <row r="51" spans="1:2">
      <c r="A51" s="400">
        <v>39</v>
      </c>
      <c r="B51" s="401" t="s">
        <v>156</v>
      </c>
    </row>
    <row r="52" spans="1:2">
      <c r="A52" s="400">
        <v>40</v>
      </c>
      <c r="B52" s="401" t="s">
        <v>157</v>
      </c>
    </row>
    <row r="53" spans="1:2">
      <c r="A53" s="400">
        <v>41</v>
      </c>
      <c r="B53" s="401" t="s">
        <v>158</v>
      </c>
    </row>
    <row r="54" spans="1:2">
      <c r="A54" s="400">
        <v>42</v>
      </c>
      <c r="B54" s="401" t="s">
        <v>159</v>
      </c>
    </row>
    <row r="55" spans="1:2">
      <c r="A55" s="400">
        <v>43</v>
      </c>
      <c r="B55" s="401" t="s">
        <v>160</v>
      </c>
    </row>
    <row r="56" spans="1:2">
      <c r="A56" s="400">
        <v>44</v>
      </c>
      <c r="B56" s="401" t="s">
        <v>161</v>
      </c>
    </row>
    <row r="57" spans="1:2">
      <c r="A57" s="400">
        <v>45</v>
      </c>
      <c r="B57" s="401" t="s">
        <v>162</v>
      </c>
    </row>
    <row r="58" spans="1:2">
      <c r="A58" s="400">
        <v>46</v>
      </c>
      <c r="B58" s="401" t="s">
        <v>163</v>
      </c>
    </row>
    <row r="59" spans="1:2">
      <c r="A59" s="400">
        <v>47</v>
      </c>
      <c r="B59" s="401" t="s">
        <v>164</v>
      </c>
    </row>
    <row r="60" spans="1:2">
      <c r="A60" s="400">
        <v>48</v>
      </c>
      <c r="B60" s="401" t="s">
        <v>165</v>
      </c>
    </row>
    <row r="61" spans="1:2">
      <c r="A61" s="400">
        <v>49</v>
      </c>
      <c r="B61" s="401" t="s">
        <v>166</v>
      </c>
    </row>
    <row r="62" spans="1:2">
      <c r="A62" s="400">
        <v>50</v>
      </c>
      <c r="B62" s="401" t="s">
        <v>167</v>
      </c>
    </row>
    <row r="63" spans="1:2">
      <c r="A63" s="400">
        <v>51</v>
      </c>
      <c r="B63" s="401" t="s">
        <v>168</v>
      </c>
    </row>
    <row r="64" spans="1:2">
      <c r="A64" s="400">
        <v>52</v>
      </c>
      <c r="B64" s="401" t="s">
        <v>169</v>
      </c>
    </row>
    <row r="65" spans="1:2">
      <c r="A65" s="400">
        <v>53</v>
      </c>
      <c r="B65" s="401" t="s">
        <v>170</v>
      </c>
    </row>
    <row r="66" spans="1:2">
      <c r="A66" s="400">
        <v>54</v>
      </c>
      <c r="B66" s="401" t="s">
        <v>171</v>
      </c>
    </row>
    <row r="67" spans="1:2">
      <c r="A67" s="400">
        <v>55</v>
      </c>
      <c r="B67" s="401" t="s">
        <v>172</v>
      </c>
    </row>
    <row r="68" spans="1:2">
      <c r="A68" s="400">
        <v>56</v>
      </c>
      <c r="B68" s="401" t="s">
        <v>173</v>
      </c>
    </row>
    <row r="69" spans="1:2">
      <c r="A69" s="400">
        <v>57</v>
      </c>
      <c r="B69" s="401" t="s">
        <v>174</v>
      </c>
    </row>
    <row r="70" spans="1:2">
      <c r="A70" s="400">
        <v>58</v>
      </c>
      <c r="B70" s="401" t="s">
        <v>175</v>
      </c>
    </row>
    <row r="71" spans="1:2">
      <c r="A71" s="400">
        <v>59</v>
      </c>
      <c r="B71" s="401" t="s">
        <v>176</v>
      </c>
    </row>
    <row r="72" spans="1:2">
      <c r="A72" s="400">
        <v>60</v>
      </c>
      <c r="B72" s="401" t="s">
        <v>177</v>
      </c>
    </row>
    <row r="73" spans="1:2">
      <c r="A73" s="400">
        <v>61</v>
      </c>
      <c r="B73" s="401" t="s">
        <v>178</v>
      </c>
    </row>
    <row r="74" spans="1:2">
      <c r="A74" s="400">
        <v>62</v>
      </c>
      <c r="B74" s="401" t="s">
        <v>179</v>
      </c>
    </row>
    <row r="75" spans="1:2">
      <c r="A75" s="400">
        <v>63</v>
      </c>
      <c r="B75" s="401" t="s">
        <v>180</v>
      </c>
    </row>
    <row r="76" spans="1:2">
      <c r="A76" s="400">
        <v>64</v>
      </c>
      <c r="B76" s="401" t="s">
        <v>181</v>
      </c>
    </row>
    <row r="77" spans="1:2">
      <c r="A77" s="400">
        <v>65</v>
      </c>
      <c r="B77" s="401" t="s">
        <v>182</v>
      </c>
    </row>
    <row r="78" spans="1:2">
      <c r="A78" s="400">
        <v>66</v>
      </c>
      <c r="B78" s="401" t="s">
        <v>183</v>
      </c>
    </row>
    <row r="79" spans="1:2">
      <c r="A79" s="400">
        <v>67</v>
      </c>
      <c r="B79" s="401" t="s">
        <v>184</v>
      </c>
    </row>
    <row r="80" spans="1:2">
      <c r="A80" s="400">
        <v>68</v>
      </c>
      <c r="B80" s="401" t="s">
        <v>185</v>
      </c>
    </row>
    <row r="81" spans="1:2">
      <c r="A81" s="400">
        <v>69</v>
      </c>
      <c r="B81" s="401" t="s">
        <v>186</v>
      </c>
    </row>
    <row r="82" spans="1:2">
      <c r="A82" s="400">
        <v>70</v>
      </c>
      <c r="B82" s="401" t="s">
        <v>187</v>
      </c>
    </row>
    <row r="83" spans="1:2">
      <c r="A83" s="400">
        <v>71</v>
      </c>
      <c r="B83" s="401" t="s">
        <v>188</v>
      </c>
    </row>
    <row r="84" spans="1:2">
      <c r="A84" s="400">
        <v>72</v>
      </c>
      <c r="B84" s="401" t="s">
        <v>189</v>
      </c>
    </row>
    <row r="85" spans="1:2">
      <c r="A85" s="400">
        <v>73</v>
      </c>
      <c r="B85" s="401" t="s">
        <v>190</v>
      </c>
    </row>
    <row r="86" spans="1:2">
      <c r="A86" s="400">
        <v>74</v>
      </c>
      <c r="B86" s="401" t="s">
        <v>191</v>
      </c>
    </row>
    <row r="87" spans="1:2">
      <c r="A87" s="400">
        <v>75</v>
      </c>
      <c r="B87" s="401" t="s">
        <v>192</v>
      </c>
    </row>
    <row r="88" spans="1:2">
      <c r="A88" s="400">
        <v>76</v>
      </c>
      <c r="B88" s="401" t="s">
        <v>193</v>
      </c>
    </row>
    <row r="89" spans="1:2">
      <c r="A89" s="400">
        <v>77</v>
      </c>
      <c r="B89" s="401" t="s">
        <v>194</v>
      </c>
    </row>
    <row r="90" spans="1:2">
      <c r="A90" s="400">
        <v>78</v>
      </c>
      <c r="B90" s="401" t="s">
        <v>195</v>
      </c>
    </row>
    <row r="91" spans="1:2">
      <c r="A91" s="400">
        <v>79</v>
      </c>
      <c r="B91" s="401" t="s">
        <v>196</v>
      </c>
    </row>
    <row r="92" spans="1:2">
      <c r="A92" s="400">
        <v>80</v>
      </c>
      <c r="B92" s="401" t="s">
        <v>197</v>
      </c>
    </row>
    <row r="93" spans="1:2">
      <c r="A93" s="400">
        <v>81</v>
      </c>
      <c r="B93" s="401" t="s">
        <v>198</v>
      </c>
    </row>
    <row r="94" spans="1:2">
      <c r="A94" s="400">
        <v>82</v>
      </c>
      <c r="B94" s="401" t="s">
        <v>199</v>
      </c>
    </row>
    <row r="95" spans="1:2">
      <c r="A95" s="400">
        <v>83</v>
      </c>
      <c r="B95" s="401" t="s">
        <v>200</v>
      </c>
    </row>
    <row r="96" spans="1:2">
      <c r="A96" s="400">
        <v>84</v>
      </c>
      <c r="B96" s="401" t="s">
        <v>201</v>
      </c>
    </row>
    <row r="97" spans="1:2">
      <c r="A97" s="400">
        <v>85</v>
      </c>
      <c r="B97" s="401" t="s">
        <v>202</v>
      </c>
    </row>
    <row r="98" spans="1:2">
      <c r="A98" s="400">
        <v>86</v>
      </c>
      <c r="B98" s="401" t="s">
        <v>203</v>
      </c>
    </row>
    <row r="99" spans="1:2">
      <c r="A99" s="400">
        <v>87</v>
      </c>
      <c r="B99" s="401" t="s">
        <v>204</v>
      </c>
    </row>
    <row r="100" spans="1:2">
      <c r="A100" s="400">
        <v>88</v>
      </c>
      <c r="B100" s="401" t="s">
        <v>205</v>
      </c>
    </row>
    <row r="101" spans="1:2">
      <c r="A101" s="400">
        <v>89</v>
      </c>
      <c r="B101" s="401" t="s">
        <v>206</v>
      </c>
    </row>
    <row r="102" spans="1:2">
      <c r="A102" s="400">
        <v>90</v>
      </c>
      <c r="B102" s="401" t="s">
        <v>207</v>
      </c>
    </row>
    <row r="103" spans="1:2">
      <c r="A103" s="400">
        <v>91</v>
      </c>
      <c r="B103" s="401" t="s">
        <v>208</v>
      </c>
    </row>
    <row r="104" spans="1:2">
      <c r="A104" s="400">
        <v>92</v>
      </c>
      <c r="B104" s="401" t="s">
        <v>209</v>
      </c>
    </row>
    <row r="105" spans="1:2">
      <c r="A105" s="400">
        <v>93</v>
      </c>
      <c r="B105" s="401" t="s">
        <v>210</v>
      </c>
    </row>
    <row r="106" spans="1:2">
      <c r="A106" s="400">
        <v>94</v>
      </c>
      <c r="B106" s="401" t="s">
        <v>211</v>
      </c>
    </row>
    <row r="107" spans="1:2">
      <c r="A107" s="400">
        <v>95</v>
      </c>
      <c r="B107" s="401" t="s">
        <v>212</v>
      </c>
    </row>
    <row r="108" spans="1:2">
      <c r="A108" s="400">
        <v>96</v>
      </c>
      <c r="B108" s="401" t="s">
        <v>213</v>
      </c>
    </row>
    <row r="109" spans="1:2">
      <c r="A109" s="400">
        <v>97</v>
      </c>
      <c r="B109" s="401" t="s">
        <v>214</v>
      </c>
    </row>
    <row r="110" spans="1:2">
      <c r="A110" s="400">
        <v>98</v>
      </c>
      <c r="B110" s="401" t="s">
        <v>215</v>
      </c>
    </row>
    <row r="111" spans="1:2">
      <c r="A111" s="400">
        <v>99</v>
      </c>
      <c r="B111" s="401" t="s">
        <v>216</v>
      </c>
    </row>
    <row r="112" spans="1:2">
      <c r="A112" s="400">
        <v>100</v>
      </c>
      <c r="B112" s="401" t="s">
        <v>217</v>
      </c>
    </row>
  </sheetData>
  <sheetProtection selectLockedCells="1" selectUnlockedCells="1"/>
  <customSheetViews>
    <customSheetView guid="{29E1B411-4326-4E51-98A8-14D37CD45AF7}" state="hidden">
      <selection sqref="A1:F1"/>
      <pageMargins left="0.75" right="0.75" top="1" bottom="1" header="0.5" footer="0.5"/>
      <pageSetup orientation="portrait" r:id="rId1"/>
      <headerFooter alignWithMargins="0"/>
    </customSheetView>
    <customSheetView guid="{498493C3-769C-4143-9114-C68CD1D40B11}" state="hidden">
      <selection sqref="A1:F1"/>
      <pageMargins left="0.75" right="0.75" top="1" bottom="1" header="0.5" footer="0.5"/>
      <pageSetup orientation="portrait" r:id="rId2"/>
      <headerFooter alignWithMargins="0"/>
    </customSheetView>
    <customSheetView guid="{C431BC99-7569-44AB-83F6-AB73BDED3783}" state="hidden">
      <selection sqref="A1:F1"/>
      <pageMargins left="0.75" right="0.75" top="1" bottom="1" header="0.5" footer="0.5"/>
      <pageSetup orientation="portrait" r:id="rId3"/>
      <headerFooter alignWithMargins="0"/>
    </customSheetView>
    <customSheetView guid="{E97134B6-5E8D-4951-8DA0-73D065532361}" state="hidden">
      <selection sqref="A1:F1"/>
      <pageMargins left="0.75" right="0.75" top="1" bottom="1" header="0.5" footer="0.5"/>
      <pageSetup orientation="portrait" r:id="rId4"/>
      <headerFooter alignWithMargins="0"/>
    </customSheetView>
    <customSheetView guid="{D0757F9E-DF41-4B40-A5E5-F4F8FDD8D61D}" state="hidden">
      <selection sqref="A1:F1"/>
      <pageMargins left="0.75" right="0.75" top="1" bottom="1" header="0.5" footer="0.5"/>
      <pageSetup orientation="portrait" r:id="rId5"/>
      <headerFooter alignWithMargins="0"/>
    </customSheetView>
    <customSheetView guid="{EE46BCD1-F715-4FA9-A5FC-1B125AD601E0}" state="hidden">
      <selection sqref="A1:F1"/>
      <pageMargins left="0.75" right="0.75" top="1" bottom="1" header="0.5" footer="0.5"/>
      <pageSetup orientation="portrait" r:id="rId6"/>
      <headerFooter alignWithMargins="0"/>
    </customSheetView>
    <customSheetView guid="{4AA1107B-A795-4744-B566-827168772C7A}" state="hidden">
      <selection sqref="A1:F1"/>
      <pageMargins left="0.75" right="0.75" top="1" bottom="1" header="0.5" footer="0.5"/>
      <pageSetup orientation="portrait" r:id="rId7"/>
      <headerFooter alignWithMargins="0"/>
    </customSheetView>
    <customSheetView guid="{B23AD343-29DA-4CE0-BD10-47BF44F3782F}" state="hidden">
      <selection sqref="A1:F1"/>
      <pageMargins left="0.75" right="0.75" top="1" bottom="1" header="0.5" footer="0.5"/>
      <pageSetup orientation="portrait" r:id="rId8"/>
      <headerFooter alignWithMargins="0"/>
    </customSheetView>
    <customSheetView guid="{ECE9294F-C910-4036-88BC-B1F2176FB06B}" state="hidden">
      <selection sqref="A1:F1"/>
      <pageMargins left="0.75" right="0.75" top="1" bottom="1" header="0.5" footer="0.5"/>
      <pageSetup orientation="portrait" r:id="rId9"/>
      <headerFooter alignWithMargins="0"/>
    </customSheetView>
    <customSheetView guid="{4F65FF32-EC61-4022-A399-2986D7B6B8B3}" state="hidden" showRuler="0">
      <selection sqref="A1:B1"/>
      <pageMargins left="0.75" right="0.75" top="1" bottom="1" header="0.5" footer="0.5"/>
      <pageSetup orientation="portrait" r:id="rId10"/>
      <headerFooter alignWithMargins="0"/>
    </customSheetView>
    <customSheetView guid="{01ACF2E1-8E61-4459-ABC1-B6C183DEED61}" state="hidden" showRuler="0">
      <selection sqref="A1:B1"/>
      <pageMargins left="0.75" right="0.75" top="1" bottom="1" header="0.5" footer="0.5"/>
      <pageSetup orientation="portrait" r:id="rId11"/>
      <headerFooter alignWithMargins="0"/>
    </customSheetView>
    <customSheetView guid="{14D7F02E-BCCA-4517-ABC7-537FF4AEB67A}" state="hidden" topLeftCell="A2">
      <selection activeCell="C2" sqref="C2"/>
      <pageMargins left="0.75" right="0.75" top="1" bottom="1" header="0.5" footer="0.5"/>
      <pageSetup orientation="portrait" r:id="rId12"/>
      <headerFooter alignWithMargins="0"/>
    </customSheetView>
    <customSheetView guid="{27A45B7A-04F2-4516-B80B-5ED0825D4ED3}" state="hidden" topLeftCell="A2">
      <selection activeCell="C2" sqref="C2"/>
      <pageMargins left="0.75" right="0.75" top="1" bottom="1" header="0.5" footer="0.5"/>
      <pageSetup orientation="portrait" r:id="rId13"/>
      <headerFooter alignWithMargins="0"/>
    </customSheetView>
    <customSheetView guid="{E9F4E142-7D26-464D-BECA-4F3806DB1FE1}" state="hidden">
      <selection sqref="A1:F1"/>
      <pageMargins left="0.75" right="0.75" top="1" bottom="1" header="0.5" footer="0.5"/>
      <pageSetup orientation="portrait" r:id="rId14"/>
      <headerFooter alignWithMargins="0"/>
    </customSheetView>
    <customSheetView guid="{A7DBDDEF-9245-44C6-9EBF-032DB6E1C0A2}" state="hidden">
      <selection sqref="A1:F1"/>
      <pageMargins left="0.75" right="0.75" top="1" bottom="1" header="0.5" footer="0.5"/>
      <pageSetup orientation="portrait" r:id="rId15"/>
      <headerFooter alignWithMargins="0"/>
    </customSheetView>
    <customSheetView guid="{7487ED9F-BBED-4B2A-9631-22F1A430946B}" state="hidden">
      <selection sqref="A1:F1"/>
      <pageMargins left="0.75" right="0.75" top="1" bottom="1" header="0.5" footer="0.5"/>
      <pageSetup orientation="portrait" r:id="rId16"/>
      <headerFooter alignWithMargins="0"/>
    </customSheetView>
    <customSheetView guid="{B3CE7B10-A914-4559-A6DA-AED8C22AFD6D}" state="hidden">
      <selection sqref="A1:F1"/>
      <pageMargins left="0.75" right="0.75" top="1" bottom="1" header="0.5" footer="0.5"/>
      <pageSetup orientation="portrait" r:id="rId17"/>
      <headerFooter alignWithMargins="0"/>
    </customSheetView>
    <customSheetView guid="{D53177B2-31EC-4222-B97A-A37DCFD9E45B}" state="hidden">
      <selection sqref="A1:F1"/>
      <pageMargins left="0.75" right="0.75" top="1" bottom="1" header="0.5" footer="0.5"/>
      <pageSetup orientation="portrait" r:id="rId18"/>
      <headerFooter alignWithMargins="0"/>
    </customSheetView>
    <customSheetView guid="{223BC0FC-814D-40F0-9795-CE82A16FF3A5}" state="hidden">
      <selection sqref="A1:F1"/>
      <pageMargins left="0.75" right="0.75" top="1" bottom="1" header="0.5" footer="0.5"/>
      <pageSetup orientation="portrait" r:id="rId19"/>
      <headerFooter alignWithMargins="0"/>
    </customSheetView>
    <customSheetView guid="{B835C05C-B615-4DCB-982D-4519616B3CD8}" state="hidden">
      <selection sqref="A1:F1"/>
      <pageMargins left="0.75" right="0.75" top="1" bottom="1" header="0.5" footer="0.5"/>
      <pageSetup orientation="portrait" r:id="rId20"/>
      <headerFooter alignWithMargins="0"/>
    </customSheetView>
    <customSheetView guid="{A34CC49F-E309-4C23-B4F6-1E3B307C10D1}" state="hidden">
      <selection sqref="A1:F1"/>
      <pageMargins left="0.75" right="0.75" top="1" bottom="1" header="0.5" footer="0.5"/>
      <pageSetup orientation="portrait" r:id="rId21"/>
      <headerFooter alignWithMargins="0"/>
    </customSheetView>
    <customSheetView guid="{1E0C44A1-9358-4FBD-8C2C-4DB661DA1476}" state="hidden">
      <selection sqref="A1:F1"/>
      <pageMargins left="0.75" right="0.75" top="1" bottom="1" header="0.5" footer="0.5"/>
      <pageSetup orientation="portrait" r:id="rId22"/>
      <headerFooter alignWithMargins="0"/>
    </customSheetView>
    <customSheetView guid="{27E77C81-EC16-4D63-8CE6-4CFC97B77DCA}" state="hidden">
      <selection sqref="A1:F1"/>
      <pageMargins left="0.75" right="0.75" top="1" bottom="1" header="0.5" footer="0.5"/>
      <pageSetup orientation="portrait" r:id="rId23"/>
      <headerFooter alignWithMargins="0"/>
    </customSheetView>
  </customSheetViews>
  <mergeCells count="1">
    <mergeCell ref="A1:B1"/>
  </mergeCells>
  <phoneticPr fontId="2" type="noConversion"/>
  <pageMargins left="0.75" right="0.75" top="1" bottom="1" header="0.5" footer="0.5"/>
  <pageSetup orientation="portrait" r:id="rId24"/>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6.5"/>
  <sheetData/>
  <customSheetViews>
    <customSheetView guid="{29E1B411-4326-4E51-98A8-14D37CD45AF7}"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1E0C44A1-9358-4FBD-8C2C-4DB661DA1476}" state="hidden">
      <pageMargins left="0.7" right="0.7" top="0.75" bottom="0.75" header="0.3" footer="0.3"/>
    </customSheetView>
    <customSheetView guid="{27E77C81-EC16-4D63-8CE6-4CFC97B77DCA}"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workbookViewId="0"/>
  </sheetViews>
  <sheetFormatPr defaultRowHeight="16.5"/>
  <sheetData/>
  <customSheetViews>
    <customSheetView guid="{29E1B411-4326-4E51-98A8-14D37CD45AF7}"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1E0C44A1-9358-4FBD-8C2C-4DB661DA1476}" state="hidden">
      <pageMargins left="0.7" right="0.7" top="0.75" bottom="0.75" header="0.3" footer="0.3"/>
    </customSheetView>
    <customSheetView guid="{27E77C81-EC16-4D63-8CE6-4CFC97B77DCA}"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Naba Kumar Mondal {नब कुमार मंडल}</cp:lastModifiedBy>
  <cp:lastPrinted>2019-12-09T10:23:06Z</cp:lastPrinted>
  <dcterms:created xsi:type="dcterms:W3CDTF">2001-07-26T10:23:15Z</dcterms:created>
  <dcterms:modified xsi:type="dcterms:W3CDTF">2020-12-18T06:22:17Z</dcterms:modified>
</cp:coreProperties>
</file>